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40.2\grups\GT_LICITACIONS\1. CLILAB S_2026-01 Campanes Dispensadores Formol_pdt PUBLICAR 04052026\"/>
    </mc:Choice>
  </mc:AlternateContent>
  <xr:revisionPtr revIDLastSave="0" documentId="13_ncr:1_{3F45CC12-BFAC-4AF5-AFAF-84F52D0230AA}" xr6:coauthVersionLast="47" xr6:coauthVersionMax="47" xr10:uidLastSave="{00000000-0000-0000-0000-000000000000}"/>
  <bookViews>
    <workbookView xWindow="-28920" yWindow="-60" windowWidth="29040" windowHeight="15840" tabRatio="758" xr2:uid="{00000000-000D-0000-FFFF-FFFF00000000}"/>
  </bookViews>
  <sheets>
    <sheet name="Indicacions prèvies" sheetId="31" r:id="rId1"/>
    <sheet name="CLILAB S_2026-01" sheetId="46" r:id="rId2"/>
    <sheet name="Requisits logístics" sheetId="43" r:id="rId3"/>
  </sheets>
  <externalReferences>
    <externalReference r:id="rId4"/>
  </externalReferences>
  <definedNames>
    <definedName name="_xlnm._FilterDatabase" localSheetId="1" hidden="1">'CLILAB S_2026-01'!#REF!</definedName>
    <definedName name="_xlnm._FilterDatabase" localSheetId="2" hidden="1">'Requisits logístics'!#REF!</definedName>
    <definedName name="_xlnm.Print_Area" localSheetId="0">'Indicacions prèvies'!$B$2:$L$11</definedName>
    <definedName name="_xlnm.Print_Area" localSheetId="2">'Requisits logístics'!$B$2:$L$7</definedName>
    <definedName name="_xlnm.Print_Titles" localSheetId="2">'Requisits logístics'!$2:$7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6" i="46" l="1"/>
  <c r="L25" i="46"/>
  <c r="M25" i="46" s="1"/>
  <c r="I25" i="46"/>
  <c r="M12" i="46"/>
  <c r="I26" i="46"/>
  <c r="M16" i="46"/>
  <c r="J25" i="46" l="1"/>
  <c r="I28" i="46"/>
  <c r="K12" i="46"/>
  <c r="M26" i="46" l="1"/>
  <c r="J26" i="46"/>
  <c r="M6" i="43"/>
  <c r="O6" i="43"/>
  <c r="P58" i="46" l="1"/>
  <c r="K16" i="46" l="1"/>
  <c r="K18" i="46" s="1"/>
  <c r="K41" i="46"/>
  <c r="K40" i="46"/>
  <c r="K43" i="46" s="1"/>
  <c r="B2" i="46"/>
  <c r="B2" i="43"/>
  <c r="M18" i="46" l="1"/>
  <c r="M28" i="46" l="1"/>
  <c r="J28" i="46"/>
  <c r="P63" i="46" l="1"/>
  <c r="V63" i="46"/>
  <c r="X63" i="46"/>
  <c r="T63" i="46"/>
  <c r="R63" i="46"/>
  <c r="L28" i="46"/>
  <c r="Z63" i="46" l="1"/>
  <c r="Y63" i="46"/>
  <c r="AA63" i="46" l="1"/>
  <c r="AB63" i="46"/>
  <c r="AG63" i="46"/>
  <c r="AE63" i="46" l="1"/>
  <c r="AH63" i="46" s="1"/>
</calcChain>
</file>

<file path=xl/sharedStrings.xml><?xml version="1.0" encoding="utf-8"?>
<sst xmlns="http://schemas.openxmlformats.org/spreadsheetml/2006/main" count="248" uniqueCount="106">
  <si>
    <t>EXPD. CLILAB
S_2026-01</t>
  </si>
  <si>
    <t>INDICACIONS PRÈVIES PER A PRESENTAR L'OFERTA CORRESPONENT A L'ANNEX ECONÒMIC (criteris econòmics)</t>
  </si>
  <si>
    <r>
      <t xml:space="preserve">Aquest expedient NO està dividit en lots pel que el licitador ha de presentar una única oferta econòmica segons la pestanya </t>
    </r>
    <r>
      <rPr>
        <b/>
        <sz val="10"/>
        <color theme="3"/>
        <rFont val="Arial Narrow"/>
        <family val="2"/>
      </rPr>
      <t>"</t>
    </r>
    <r>
      <rPr>
        <b/>
        <u/>
        <sz val="10"/>
        <color theme="3"/>
        <rFont val="Arial Narrow"/>
        <family val="2"/>
      </rPr>
      <t>CLILAB S_2026-01</t>
    </r>
    <r>
      <rPr>
        <b/>
        <sz val="10"/>
        <color theme="3"/>
        <rFont val="Arial Narrow"/>
        <family val="2"/>
      </rPr>
      <t>"</t>
    </r>
    <r>
      <rPr>
        <sz val="10"/>
        <color theme="3"/>
        <rFont val="Arial Narrow"/>
        <family val="2"/>
      </rPr>
      <t>.</t>
    </r>
  </si>
  <si>
    <t>El licitador ha d'omplir, per cada determinació, l'espai dedicat a:</t>
  </si>
  <si>
    <r>
      <t xml:space="preserve">IMPORT OFERT Preu Unitari (sense IVA) </t>
    </r>
    <r>
      <rPr>
        <b/>
        <i/>
        <vertAlign val="superscript"/>
        <sz val="10"/>
        <color theme="3"/>
        <rFont val="Arial Narrow"/>
        <family val="2"/>
      </rPr>
      <t>(*)</t>
    </r>
  </si>
  <si>
    <t>Durada contracte</t>
  </si>
  <si>
    <t>Empresa</t>
  </si>
  <si>
    <t>NIF</t>
  </si>
  <si>
    <t>Ordre</t>
  </si>
  <si>
    <t>Equip</t>
  </si>
  <si>
    <t>Núm. Unitats</t>
  </si>
  <si>
    <t>Unitat
Mesura
(UM)</t>
  </si>
  <si>
    <t>MAXIM LICITACIO
Preu Unitari
(sense IVA)</t>
  </si>
  <si>
    <t>MAXIM LICITACIO
Preu Licitació
(sense IVA)</t>
  </si>
  <si>
    <t xml:space="preserve">IMPORT OFERT
Preu Unitari 
(sense IVA) </t>
  </si>
  <si>
    <t>IMPORT OFERT
Preu Licitació
(sense IVA)</t>
  </si>
  <si>
    <t>UN</t>
  </si>
  <si>
    <t>Camps a complimentar pel licitador</t>
  </si>
  <si>
    <t>VALOR MÀXIM DE LA LICITACIÓ</t>
  </si>
  <si>
    <t>VALOR OFERT</t>
  </si>
  <si>
    <t>Producte</t>
  </si>
  <si>
    <t>Núm. Unitats
Anuals</t>
  </si>
  <si>
    <t>MAXIM LICITACIO
Preu Anual
(sense IVA)</t>
  </si>
  <si>
    <r>
      <t xml:space="preserve">IMPORT OFERT
Preu Unitari 
(sense IVA) </t>
    </r>
    <r>
      <rPr>
        <b/>
        <i/>
        <vertAlign val="superscript"/>
        <sz val="12"/>
        <color theme="3"/>
        <rFont val="Aptos Narrow"/>
        <family val="2"/>
      </rPr>
      <t>(*)</t>
    </r>
  </si>
  <si>
    <t>IMPORT OFERT
Preu Anual
(sense IVA)</t>
  </si>
  <si>
    <t>-</t>
  </si>
  <si>
    <t>Any 1</t>
  </si>
  <si>
    <t>Any 2</t>
  </si>
  <si>
    <t>Any 3</t>
  </si>
  <si>
    <t>Any 4</t>
  </si>
  <si>
    <t>Any 5</t>
  </si>
  <si>
    <t>Concepte</t>
  </si>
  <si>
    <t>Any</t>
  </si>
  <si>
    <t>MÀXIM LICITACIÓ
Preu Anual
(sense IVA)</t>
  </si>
  <si>
    <t>En cas de discrepàncies de càlculs entre preus unitaris i imports totals, s'agafarà com a import vàlid el PREU UNITARI.</t>
  </si>
  <si>
    <t>El present Annex OE s'ha de presentar en format excel i en .pdf signat electrònicament</t>
  </si>
  <si>
    <t>REQUISITS LOGÍSTICS</t>
  </si>
  <si>
    <t>CAMPANES DISPENSADORES DE FORMOL</t>
  </si>
  <si>
    <t>Nº DE CENTRE / UBICACIÓ</t>
  </si>
  <si>
    <t>Descripció Equip LICITADOR</t>
  </si>
  <si>
    <t>Referència</t>
  </si>
  <si>
    <t>Model</t>
  </si>
  <si>
    <t>Fabricant</t>
  </si>
  <si>
    <t>Marcat CE</t>
  </si>
  <si>
    <t>Compliment normatiu (UNE/EN aplicables)</t>
  </si>
  <si>
    <t>Dimensions (mm)</t>
  </si>
  <si>
    <t>Requisits instal·lació</t>
  </si>
  <si>
    <t>Termini màxim d'entrega</t>
  </si>
  <si>
    <t>Termini d'instal·lació/posada en marxa</t>
  </si>
  <si>
    <t>Quantitat prevista</t>
  </si>
  <si>
    <t>% IVA</t>
  </si>
  <si>
    <t xml:space="preserve">
</t>
  </si>
  <si>
    <t>Descripció Producte LICITADOR</t>
  </si>
  <si>
    <t>Compatible amb model</t>
  </si>
  <si>
    <t>Tipus de filtre</t>
  </si>
  <si>
    <t>Format/Presentació</t>
  </si>
  <si>
    <t>Vida útil estimada</t>
  </si>
  <si>
    <t>Estabilitat (caducitat)</t>
  </si>
  <si>
    <t>Consum anual estimat (unitats)</t>
  </si>
  <si>
    <t>Stock mínim garantit</t>
  </si>
  <si>
    <r>
      <t xml:space="preserve">A més, el licitador haurà d'omplir de </t>
    </r>
    <r>
      <rPr>
        <b/>
        <u/>
        <sz val="10"/>
        <color theme="3"/>
        <rFont val="Arial Narrow"/>
        <family val="2"/>
      </rPr>
      <t>forma obligatòria</t>
    </r>
    <r>
      <rPr>
        <sz val="10"/>
        <color theme="3"/>
        <rFont val="Arial Narrow"/>
        <family val="2"/>
      </rPr>
      <t xml:space="preserve"> les dades sol·licitades a la pestanya que duu per nom "</t>
    </r>
    <r>
      <rPr>
        <b/>
        <sz val="10"/>
        <color theme="3"/>
        <rFont val="Arial Narrow"/>
        <family val="2"/>
      </rPr>
      <t>REQUISITS LOGÍSTICS</t>
    </r>
    <r>
      <rPr>
        <sz val="10"/>
        <color theme="3"/>
        <rFont val="Arial Narrow"/>
        <family val="2"/>
      </rPr>
      <t>".</t>
    </r>
  </si>
  <si>
    <t>Unitat Mesura
(UM)</t>
  </si>
  <si>
    <t>sense IVA</t>
  </si>
  <si>
    <t>Durada Contracte</t>
  </si>
  <si>
    <t>IVA inclòs</t>
  </si>
  <si>
    <t>Import Anual
previst</t>
  </si>
  <si>
    <t xml:space="preserve">Modific. 20% </t>
  </si>
  <si>
    <t>Pressupost Base
de Licitació (PBL)</t>
  </si>
  <si>
    <t>Modific.
PBL (20%)</t>
  </si>
  <si>
    <t>10% preu del contracte 
(PBL)</t>
  </si>
  <si>
    <t>Import Anual Pròrroga</t>
  </si>
  <si>
    <t>Modific. Pròrroga (20%)</t>
  </si>
  <si>
    <t>Valor Estimat
del Contracte</t>
  </si>
  <si>
    <t>- €</t>
  </si>
  <si>
    <t>En el moment de redactar aquests plecs, CLILAB Diagnòstics no pot preveure en quin moment durant la vigència del contracte, necessitarà tramitar un expedient de modificació contractual (si fos el cas). Per aquest motiu, el valor estimat del contracte (VEC) s'ha calculat prenent com a referència l'import màxim respectant el límit per la modificació de l'article 204 LCSP, d'acord amb el que estableix la Junta Consultiva de Contractació Administrativa de la Generalitat de Catalunya (Informe 2/2020)</t>
  </si>
  <si>
    <t>El present Annex OE s'ha de presentar en format .pdf i signar electrònicament.</t>
  </si>
  <si>
    <r>
      <t>Any 1</t>
    </r>
    <r>
      <rPr>
        <i/>
        <vertAlign val="superscript"/>
        <sz val="14"/>
        <color theme="3" tint="-0.249977111117893"/>
        <rFont val="Aptos Narrow"/>
        <family val="2"/>
      </rPr>
      <t xml:space="preserve"> (1)</t>
    </r>
  </si>
  <si>
    <r>
      <t>Any 2</t>
    </r>
    <r>
      <rPr>
        <i/>
        <vertAlign val="superscript"/>
        <sz val="14"/>
        <color theme="3" tint="-0.249977111117893"/>
        <rFont val="Aptos Narrow"/>
        <family val="2"/>
      </rPr>
      <t xml:space="preserve"> (1)</t>
    </r>
  </si>
  <si>
    <r>
      <t xml:space="preserve">Any 3 </t>
    </r>
    <r>
      <rPr>
        <i/>
        <vertAlign val="superscript"/>
        <sz val="14"/>
        <color rgb="FF44546A"/>
        <rFont val="Aptos Narrow"/>
        <family val="2"/>
      </rPr>
      <t>(2)</t>
    </r>
  </si>
  <si>
    <r>
      <t xml:space="preserve">Any 4 </t>
    </r>
    <r>
      <rPr>
        <i/>
        <vertAlign val="superscript"/>
        <sz val="14"/>
        <color rgb="FF44546A"/>
        <rFont val="Aptos Narrow"/>
        <family val="2"/>
      </rPr>
      <t>(2)</t>
    </r>
  </si>
  <si>
    <r>
      <t xml:space="preserve">Any 5 </t>
    </r>
    <r>
      <rPr>
        <i/>
        <vertAlign val="superscript"/>
        <sz val="14"/>
        <color rgb="FF44546A"/>
        <rFont val="Aptos Narrow"/>
        <family val="2"/>
      </rPr>
      <t>(2)</t>
    </r>
  </si>
  <si>
    <t>SUBMINISTRAMENT, INSTAL·LACIÓ, POSADA EN FUNCIONAMENT I MANTENIMENT POST-GARANTIA DE CAMPANES DISPENSADORES DE FORMOL, AIXÍ COM EL SUBMINISTRAMENT DE FILTRES PER AL SERVEI D'ANATOMIA PATOLÒGICA DEL CONSORCI DEL LABORATORI INTERCOMARCAL DE L'ALT PENEDÈS, L'ANOIA I EL GARRAF (CLILAB Diagnòstics)</t>
  </si>
  <si>
    <t xml:space="preserve">FILTRES </t>
  </si>
  <si>
    <t>Pròrroga</t>
  </si>
  <si>
    <t>SUBMINISTRAMENT, INSTAL·LACIÓ, POSADA EN FUNCIONAMENT I MANTENIMENT POST-GARANTIA DE CAMPANES DISPENSADORES DE FORMOL, AIXÍ COM EL SUBMINISTRAMENT DE FILTRES, PER AL SERVEI D'ANATOMIA PATOLÒGICA DEL CONSORCI DEL LABORATORI INTERCOMARCAL DE L'ALT PENEDÈS, L'ANOIA I EL GARRAF (CLILAB Diagnòstics)</t>
  </si>
  <si>
    <t>Preu Caixa
SENSE IVA</t>
  </si>
  <si>
    <t>Preu unitari
SENSE IVA</t>
  </si>
  <si>
    <t>Import ANUAL
s/IVA</t>
  </si>
  <si>
    <t>Descripció Producte</t>
  </si>
  <si>
    <t>Format / Presentació</t>
  </si>
  <si>
    <t>Quant. ANUAL
(CAIXES)</t>
  </si>
  <si>
    <t>PRODUCTE: altres components i/o materials associats</t>
  </si>
  <si>
    <t>Oferta Econòmica pel SERVEI DE MANTENIMENT CORRECTIU POST-GARANTIA</t>
  </si>
  <si>
    <t xml:space="preserve">Oferta Econòmica pel SERVEI DE MANTENIMENT PREVENTIU </t>
  </si>
  <si>
    <t>Oferta Econòmica per la INVERSIÓ
SUBMINISTRAMENT DE CAMPANES DISPENSADORES AUTOMATIQUES DE FORMOL</t>
  </si>
  <si>
    <t>* Haurà de ser subministrada en un període màxim de 30 dies laborables a comptar a partir de la sol·licitud de CLILAB Diagnòstics per a la seva instal·lació una vegada formalitzat el contracte</t>
  </si>
  <si>
    <r>
      <rPr>
        <b/>
        <i/>
        <sz val="14"/>
        <color rgb="FF222B35"/>
        <rFont val="Aptos Narrow"/>
        <family val="2"/>
      </rPr>
      <t>CAMPANES AMB DISPENSADOR AUTOMATIC DE FORMOL AMB RODES</t>
    </r>
    <r>
      <rPr>
        <i/>
        <sz val="14"/>
        <color rgb="FF222B35"/>
        <rFont val="Aptos Narrow"/>
        <family val="2"/>
      </rPr>
      <t xml:space="preserve">
UBICACIO: HOSPITAL COMARCAL DE L'ALT PENEDES DE VILAFRANCA.</t>
    </r>
  </si>
  <si>
    <r>
      <rPr>
        <b/>
        <i/>
        <sz val="14"/>
        <color rgb="FF222B35"/>
        <rFont val="Aptos Narrow"/>
        <family val="2"/>
      </rPr>
      <t xml:space="preserve">CAMPANES AMB DISPENSADOR AUTOMATIC DE FORMOL AMB RODES  </t>
    </r>
    <r>
      <rPr>
        <i/>
        <sz val="14"/>
        <color rgb="FF222B35"/>
        <rFont val="Aptos Narrow"/>
        <family val="2"/>
      </rPr>
      <t xml:space="preserve">
</t>
    </r>
    <r>
      <rPr>
        <b/>
        <i/>
        <sz val="14"/>
        <color rgb="FFC00000"/>
        <rFont val="Aptos Narrow"/>
        <family val="2"/>
      </rPr>
      <t>PROVISIO</t>
    </r>
  </si>
  <si>
    <r>
      <rPr>
        <b/>
        <i/>
        <sz val="14"/>
        <color theme="3"/>
        <rFont val="Aptos Narrow"/>
        <family val="2"/>
      </rPr>
      <t>MANTENIMENT CORRECTIU POST-GARANTIA</t>
    </r>
    <r>
      <rPr>
        <i/>
        <sz val="14"/>
        <color theme="3"/>
        <rFont val="Aptos Narrow"/>
        <family val="2"/>
      </rPr>
      <t xml:space="preserve">
CAMPANES AMB DISPENSADOR AUTOMATIC DE FORMOL
</t>
    </r>
    <r>
      <rPr>
        <b/>
        <i/>
        <sz val="14"/>
        <color rgb="FFC00000"/>
        <rFont val="Aptos Narrow"/>
        <family val="2"/>
      </rPr>
      <t>BOSSA HORES.</t>
    </r>
  </si>
  <si>
    <t>BOSSA HORES</t>
  </si>
  <si>
    <t>NOTES ACLARATORIES.</t>
  </si>
  <si>
    <r>
      <rPr>
        <b/>
        <i/>
        <vertAlign val="superscript"/>
        <sz val="13"/>
        <color rgb="FF333F4F"/>
        <rFont val="Arial Narrow"/>
        <family val="2"/>
      </rPr>
      <t>(*)</t>
    </r>
    <r>
      <rPr>
        <b/>
        <i/>
        <sz val="13"/>
        <color rgb="FF333F4F"/>
        <rFont val="Arial Narrow"/>
        <family val="2"/>
      </rPr>
      <t xml:space="preserve"> IMPORT OFERT Preu Unitari (sense IVA). </t>
    </r>
    <r>
      <rPr>
        <i/>
        <sz val="13"/>
        <color rgb="FF333F4F"/>
        <rFont val="Arial Narrow"/>
        <family val="2"/>
      </rPr>
      <t>Informar preu a 2 decimals</t>
    </r>
    <r>
      <rPr>
        <b/>
        <i/>
        <sz val="13"/>
        <color rgb="FF333F4F"/>
        <rFont val="Arial Narrow"/>
        <family val="2"/>
      </rPr>
      <t>.</t>
    </r>
  </si>
  <si>
    <r>
      <rPr>
        <b/>
        <i/>
        <sz val="14"/>
        <color theme="3" tint="-0.249977111117893"/>
        <rFont val="Aptos Narrow"/>
        <family val="2"/>
      </rPr>
      <t>MANTENIMENT PREVENTIU</t>
    </r>
    <r>
      <rPr>
        <i/>
        <sz val="14"/>
        <color theme="3" tint="-0.249977111117893"/>
        <rFont val="Aptos Narrow"/>
        <family val="2"/>
      </rPr>
      <t xml:space="preserve">
INCLOU CANVI DE FILTRE.</t>
    </r>
  </si>
  <si>
    <r>
      <rPr>
        <b/>
        <i/>
        <sz val="14"/>
        <color rgb="FF333F4F"/>
        <rFont val="Aptos Narrow"/>
        <family val="2"/>
      </rPr>
      <t>MANTENIMENT PREVENTIU</t>
    </r>
    <r>
      <rPr>
        <i/>
        <sz val="14"/>
        <color rgb="FF333F4F"/>
        <rFont val="Aptos Narrow"/>
        <family val="2"/>
      </rPr>
      <t xml:space="preserve">
INCLOU CANVI DE FILTRE. </t>
    </r>
    <r>
      <rPr>
        <b/>
        <i/>
        <sz val="14"/>
        <color rgb="FFC00000"/>
        <rFont val="Aptos Narrow"/>
        <family val="2"/>
      </rPr>
      <t xml:space="preserve">PROVISIO </t>
    </r>
    <r>
      <rPr>
        <sz val="14"/>
        <color rgb="FFC00000"/>
        <rFont val="Aptos Narrow"/>
        <family val="2"/>
      </rPr>
      <t xml:space="preserve">
</t>
    </r>
  </si>
  <si>
    <r>
      <t xml:space="preserve">
(1) Cobert per la garantia de compra de l'equip.
</t>
    </r>
    <r>
      <rPr>
        <b/>
        <i/>
        <sz val="5"/>
        <color rgb="FFFF0000"/>
        <rFont val="Aptos Narrow"/>
        <family val="2"/>
      </rPr>
      <t xml:space="preserve">
</t>
    </r>
  </si>
  <si>
    <r>
      <t xml:space="preserve">L'import indicat té la consideració d'import maxim destinat al MANTENIMENT CORRECTIU POST-GARANTIA dels equips de campanes dispensadores automàtiques de formol subministrats i segons sol·licitud de CLILAB Diagnòstics. 
</t>
    </r>
    <r>
      <rPr>
        <b/>
        <i/>
        <sz val="5"/>
        <color rgb="FF333F4F"/>
        <rFont val="Aptos Narrow"/>
        <family val="2"/>
      </rPr>
      <t xml:space="preserve">
</t>
    </r>
    <r>
      <rPr>
        <b/>
        <i/>
        <sz val="14"/>
        <color rgb="FF333F4F"/>
        <rFont val="Aptos Narrow"/>
        <family val="2"/>
      </rPr>
      <t xml:space="preserve">Aquest import no constitueix criteri d'adjudicació ni és objecte de valoració, i la seva execució resta condicionada a les necessitats reals del CLILAB Diagnòstics, sense que existeixi obligació d'esgotar-lo.
</t>
    </r>
    <r>
      <rPr>
        <b/>
        <i/>
        <sz val="5"/>
        <color rgb="FF333F4F"/>
        <rFont val="Aptos Narrow"/>
        <family val="2"/>
      </rPr>
      <t xml:space="preserve">
</t>
    </r>
    <r>
      <rPr>
        <b/>
        <i/>
        <sz val="14"/>
        <color rgb="FF333F4F"/>
        <rFont val="Aptos Narrow"/>
        <family val="2"/>
      </rPr>
      <t>Amb caràcter previ a la realització de qualsevol intervenció, l'adjudicatari haurà de presentar al CLILAB Diagnostics el pressupost detallat corresponent i la seva execució requerirà prèvia conformitat per part del CLILAB Diagnòstics.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</si>
</sst>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0.00\ &quot;€&quot;"/>
    <numFmt numFmtId="166" formatCode="_-* #,##0.00\ [$€]_-;\-* #,##0.00\ [$€]_-;_-* &quot;-&quot;??\ [$€]_-;_-@_-"/>
    <numFmt numFmtId="167" formatCode="_-* #,##0.00\ _P_t_s_-;\-* #,##0.00\ _P_t_s_-;_-* &quot;-&quot;??\ _P_t_s_-;_-@_-"/>
    <numFmt numFmtId="168" formatCode="#,##0.0"/>
    <numFmt numFmtId="169" formatCode="_ [$€]\ * #,##0.00_ ;_ [$€]\ * \-#,##0.00_ ;_ [$€]\ * &quot;-&quot;??_ ;_ @_ "/>
    <numFmt numFmtId="170" formatCode="#,##0\ &quot;pta&quot;;\-#,##0\ &quot;pta&quot;"/>
    <numFmt numFmtId="171" formatCode="#,##0.00\ &quot;pta&quot;;\-#,##0.00\ &quot;pta&quot;"/>
    <numFmt numFmtId="172" formatCode="d\-mmmm\-yyyy"/>
    <numFmt numFmtId="173" formatCode="_ * #,##0.00_)[$€]_ ;_ * \(#,##0.00\)[$€]_ ;_ * &quot;-&quot;??_)[$€]_ ;_ @_ "/>
    <numFmt numFmtId="174" formatCode="_-* #,##0.0000\ &quot;€&quot;_-;\-* #,##0.0000\ &quot;€&quot;_-;_-* &quot;-&quot;????\ &quot;€&quot;_-;_-@_-"/>
    <numFmt numFmtId="175" formatCode="_-* #,##0.0000\ &quot;€&quot;_-;\-* #,##0.0000\ &quot;€&quot;_-;_-* &quot;-&quot;??\ &quot;€&quot;_-;_-@_-"/>
    <numFmt numFmtId="176" formatCode="_-[$€-2]\ * #,##0.00_-;\-[$€-2]\ * #,##0.00_-;_-[$€-2]\ * &quot;-&quot;??_-;_-@_-"/>
    <numFmt numFmtId="177" formatCode="#,##0\ &quot;ANYS&quot;"/>
    <numFmt numFmtId="178" formatCode="#,##0\ &quot;anys&quot;"/>
  </numFmts>
  <fonts count="1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3" tint="-0.249977111117893"/>
      <name val="Arial Narrow"/>
      <family val="2"/>
    </font>
    <font>
      <b/>
      <sz val="18"/>
      <color theme="3"/>
      <name val="Calibri Light"/>
      <family val="2"/>
      <scheme val="major"/>
    </font>
    <font>
      <sz val="10"/>
      <name val="Arial"/>
      <family val="2"/>
    </font>
    <font>
      <sz val="10"/>
      <color theme="1"/>
      <name val="Arial"/>
      <family val="2"/>
    </font>
    <font>
      <sz val="10"/>
      <name val="Tahoma"/>
      <family val="2"/>
    </font>
    <font>
      <b/>
      <sz val="10"/>
      <name val="Arial"/>
      <family val="2"/>
    </font>
    <font>
      <sz val="10"/>
      <name val="Helvetica"/>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b/>
      <sz val="11"/>
      <name val="Arial"/>
      <family val="2"/>
    </font>
    <font>
      <sz val="10"/>
      <color indexed="10"/>
      <name val="Arial"/>
      <family val="2"/>
    </font>
    <font>
      <sz val="10"/>
      <color theme="3" tint="-0.499984740745262"/>
      <name val="Arial Narrow"/>
      <family val="2"/>
    </font>
    <font>
      <sz val="11"/>
      <color theme="3" tint="-0.499984740745262"/>
      <name val="Calibri"/>
      <family val="2"/>
      <scheme val="minor"/>
    </font>
    <font>
      <sz val="10"/>
      <color theme="3" tint="-0.499984740745262"/>
      <name val="Calibri"/>
      <family val="2"/>
      <scheme val="minor"/>
    </font>
    <font>
      <b/>
      <u/>
      <sz val="10"/>
      <color theme="3" tint="-0.499984740745262"/>
      <name val="Arial Narrow"/>
      <family val="2"/>
    </font>
    <font>
      <b/>
      <sz val="10.5"/>
      <color theme="3" tint="-0.499984740745262"/>
      <name val="Arial Narrow"/>
      <family val="2"/>
    </font>
    <font>
      <sz val="11"/>
      <color theme="3" tint="-0.499984740745262"/>
      <name val="Arial Narrow"/>
      <family val="2"/>
    </font>
    <font>
      <i/>
      <sz val="10.5"/>
      <color theme="3" tint="-0.499984740745262"/>
      <name val="Calibri"/>
      <family val="2"/>
      <scheme val="minor"/>
    </font>
    <font>
      <b/>
      <sz val="11.5"/>
      <color theme="3" tint="-0.499984740745262"/>
      <name val="Nyala"/>
    </font>
    <font>
      <b/>
      <sz val="12"/>
      <name val="Arial"/>
      <family val="2"/>
    </font>
    <font>
      <sz val="11"/>
      <color indexed="8"/>
      <name val="Calibri"/>
      <family val="2"/>
    </font>
    <font>
      <sz val="11"/>
      <color indexed="9"/>
      <name val="Calibri"/>
      <family val="2"/>
    </font>
    <font>
      <sz val="11"/>
      <name val="‚l‚r ‚oƒSƒVƒbƒN"/>
      <charset val="128"/>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name val="Arial"/>
      <family val="2"/>
    </font>
    <font>
      <sz val="10"/>
      <name val="Courier"/>
      <family val="3"/>
    </font>
    <font>
      <sz val="11"/>
      <color indexed="8"/>
      <name val="RotisSansSerif"/>
      <family val="2"/>
    </font>
    <font>
      <b/>
      <sz val="11"/>
      <color indexed="62"/>
      <name val="Calibri"/>
      <family val="2"/>
      <scheme val="minor"/>
    </font>
    <font>
      <u/>
      <sz val="11"/>
      <color theme="10"/>
      <name val="Calibri"/>
      <family val="2"/>
    </font>
    <font>
      <sz val="11"/>
      <color theme="1"/>
      <name val="RotisSansSerif"/>
      <family val="2"/>
    </font>
    <font>
      <b/>
      <sz val="18"/>
      <color indexed="62"/>
      <name val="Calibri Light"/>
      <family val="2"/>
      <scheme val="major"/>
    </font>
    <font>
      <b/>
      <sz val="13"/>
      <color indexed="62"/>
      <name val="Calibri"/>
      <family val="2"/>
      <scheme val="minor"/>
    </font>
    <font>
      <sz val="11.5"/>
      <color theme="3" tint="-0.499984740745262"/>
      <name val="Nyala"/>
    </font>
    <font>
      <sz val="18"/>
      <color theme="3"/>
      <name val="Calibri Light"/>
      <family val="2"/>
      <scheme val="major"/>
    </font>
    <font>
      <sz val="11"/>
      <color theme="3" tint="-0.499984740745262"/>
      <name val="Aptos Narrow"/>
      <family val="2"/>
    </font>
    <font>
      <i/>
      <sz val="10.5"/>
      <color theme="3" tint="-0.499984740745262"/>
      <name val="Aptos Narrow"/>
      <family val="2"/>
    </font>
    <font>
      <i/>
      <sz val="11"/>
      <color theme="3" tint="-0.499984740745262"/>
      <name val="Aptos Narrow"/>
      <family val="2"/>
    </font>
    <font>
      <b/>
      <i/>
      <sz val="11"/>
      <color theme="3" tint="-0.499984740745262"/>
      <name val="Aptos Narrow"/>
      <family val="2"/>
    </font>
    <font>
      <b/>
      <i/>
      <sz val="11"/>
      <color rgb="FFC00000"/>
      <name val="Aptos Narrow"/>
      <family val="2"/>
    </font>
    <font>
      <b/>
      <i/>
      <sz val="12"/>
      <color theme="3" tint="-0.499984740745262"/>
      <name val="Aptos Narrow"/>
      <family val="2"/>
    </font>
    <font>
      <i/>
      <sz val="12"/>
      <color theme="3" tint="-0.499984740745262"/>
      <name val="Aptos Narrow"/>
      <family val="2"/>
    </font>
    <font>
      <b/>
      <i/>
      <sz val="10.5"/>
      <color rgb="FFC00000"/>
      <name val="Aptos Narrow"/>
      <family val="2"/>
    </font>
    <font>
      <i/>
      <sz val="10"/>
      <color theme="3" tint="-0.499984740745262"/>
      <name val="Aptos Narrow"/>
      <family val="2"/>
    </font>
    <font>
      <b/>
      <sz val="11"/>
      <color rgb="FFC00000"/>
      <name val="Aptos Narrow"/>
      <family val="2"/>
    </font>
    <font>
      <b/>
      <i/>
      <sz val="11"/>
      <color theme="3" tint="-0.249977111117893"/>
      <name val="Aptos Narrow"/>
      <family val="2"/>
    </font>
    <font>
      <i/>
      <sz val="11"/>
      <color theme="3" tint="-0.249977111117893"/>
      <name val="Aptos Narrow"/>
      <family val="2"/>
    </font>
    <font>
      <sz val="11"/>
      <color theme="3" tint="-0.249977111117893"/>
      <name val="Aptos Narrow"/>
      <family val="2"/>
    </font>
    <font>
      <i/>
      <sz val="14"/>
      <color theme="3" tint="-0.499984740745262"/>
      <name val="Aptos Narrow"/>
      <family val="2"/>
    </font>
    <font>
      <b/>
      <sz val="18"/>
      <color theme="0"/>
      <name val="Nyala"/>
    </font>
    <font>
      <b/>
      <i/>
      <sz val="12"/>
      <color theme="3" tint="-0.249977111117893"/>
      <name val="Aptos Narrow"/>
      <family val="2"/>
    </font>
    <font>
      <b/>
      <i/>
      <sz val="14"/>
      <color theme="3" tint="-0.499984740745262"/>
      <name val="Aptos Narrow"/>
      <family val="2"/>
    </font>
    <font>
      <i/>
      <sz val="14"/>
      <color theme="3" tint="-0.249977111117893"/>
      <name val="Aptos Narrow"/>
      <family val="2"/>
    </font>
    <font>
      <b/>
      <u/>
      <sz val="12"/>
      <color theme="3" tint="-0.499984740745262"/>
      <name val="Aptos Narrow"/>
      <family val="2"/>
    </font>
    <font>
      <sz val="8"/>
      <name val="Calibri"/>
      <family val="2"/>
      <scheme val="minor"/>
    </font>
    <font>
      <b/>
      <sz val="12"/>
      <color rgb="FFC00000"/>
      <name val="Aptos Narrow"/>
      <family val="2"/>
    </font>
    <font>
      <sz val="12"/>
      <color theme="3" tint="-0.499984740745262"/>
      <name val="Arial Narrow"/>
      <family val="2"/>
    </font>
    <font>
      <sz val="9"/>
      <color rgb="FF000000"/>
      <name val="Helvetica"/>
      <charset val="1"/>
    </font>
    <font>
      <b/>
      <i/>
      <sz val="10"/>
      <color rgb="FFB00004"/>
      <name val="Helvetica"/>
      <charset val="1"/>
    </font>
    <font>
      <i/>
      <sz val="14"/>
      <color rgb="FF222B35"/>
      <name val="Aptos Narrow"/>
      <family val="2"/>
    </font>
    <font>
      <b/>
      <i/>
      <sz val="14"/>
      <color rgb="FFC00000"/>
      <name val="Aptos Narrow"/>
      <family val="2"/>
    </font>
    <font>
      <i/>
      <sz val="11"/>
      <color rgb="FF000000"/>
      <name val="Aptos Narrow"/>
      <family val="2"/>
    </font>
    <font>
      <b/>
      <i/>
      <sz val="12"/>
      <color theme="3"/>
      <name val="Aptos Narrow"/>
      <family val="2"/>
    </font>
    <font>
      <b/>
      <i/>
      <u val="double"/>
      <sz val="12"/>
      <color rgb="FFFF0000"/>
      <name val="Aptos Narrow"/>
      <family val="2"/>
    </font>
    <font>
      <b/>
      <i/>
      <sz val="12"/>
      <color theme="3"/>
      <name val="Aptos Narrow"/>
      <family val="2"/>
    </font>
    <font>
      <b/>
      <i/>
      <vertAlign val="superscript"/>
      <sz val="12"/>
      <color theme="3"/>
      <name val="Aptos Narrow"/>
      <family val="2"/>
    </font>
    <font>
      <b/>
      <i/>
      <sz val="14"/>
      <color rgb="FF222B35"/>
      <name val="Aptos Narrow"/>
      <family val="2"/>
    </font>
    <font>
      <b/>
      <i/>
      <sz val="11"/>
      <color theme="3"/>
      <name val="Aptos Narrow"/>
      <family val="2"/>
    </font>
    <font>
      <sz val="10"/>
      <color theme="3"/>
      <name val="Arial Narrow"/>
      <family val="2"/>
    </font>
    <font>
      <b/>
      <sz val="10"/>
      <color theme="3"/>
      <name val="Arial Narrow"/>
      <family val="2"/>
    </font>
    <font>
      <b/>
      <u/>
      <sz val="10"/>
      <color theme="3"/>
      <name val="Arial Narrow"/>
      <family val="2"/>
    </font>
    <font>
      <sz val="10"/>
      <color theme="3"/>
      <name val="Arial Narrow"/>
      <family val="2"/>
    </font>
    <font>
      <b/>
      <sz val="10"/>
      <color theme="3"/>
      <name val="Arial Narrow"/>
      <family val="2"/>
    </font>
    <font>
      <sz val="12"/>
      <color theme="3"/>
      <name val="Nyala"/>
    </font>
    <font>
      <b/>
      <i/>
      <sz val="10"/>
      <color theme="3"/>
      <name val="Arial Narrow"/>
      <family val="2"/>
    </font>
    <font>
      <b/>
      <i/>
      <vertAlign val="superscript"/>
      <sz val="10"/>
      <color theme="3"/>
      <name val="Arial Narrow"/>
      <family val="2"/>
    </font>
    <font>
      <sz val="16"/>
      <color theme="3"/>
      <name val="Nyala"/>
    </font>
    <font>
      <b/>
      <i/>
      <sz val="12"/>
      <color theme="3" tint="-0.249977111117893"/>
      <name val="Arial Narrow"/>
      <family val="2"/>
    </font>
    <font>
      <b/>
      <i/>
      <sz val="14"/>
      <color theme="3" tint="-0.249977111117893"/>
      <name val="Arial Narrow"/>
      <family val="2"/>
    </font>
    <font>
      <b/>
      <sz val="14"/>
      <color theme="0"/>
      <name val="Arial Narrow"/>
      <family val="2"/>
    </font>
    <font>
      <b/>
      <sz val="14"/>
      <color theme="3" tint="-0.249977111117893"/>
      <name val="Arial Narrow"/>
      <family val="2"/>
    </font>
    <font>
      <b/>
      <sz val="11"/>
      <color theme="3" tint="-0.249977111117893"/>
      <name val="Arial Narrow"/>
      <family val="2"/>
    </font>
    <font>
      <b/>
      <sz val="13"/>
      <color theme="0"/>
      <name val="Arial Narrow"/>
      <family val="2"/>
    </font>
    <font>
      <i/>
      <sz val="12"/>
      <color rgb="FF242424"/>
      <name val="Segoe UI"/>
      <family val="2"/>
    </font>
    <font>
      <b/>
      <i/>
      <sz val="11"/>
      <color rgb="FF242424"/>
      <name val="Segoe UI"/>
      <family val="2"/>
    </font>
    <font>
      <b/>
      <sz val="14"/>
      <color theme="3" tint="-0.499984740745262"/>
      <name val="Nyala"/>
    </font>
    <font>
      <sz val="14"/>
      <color theme="3" tint="-0.499984740745262"/>
      <name val="Nyala"/>
    </font>
    <font>
      <i/>
      <sz val="16"/>
      <color theme="3" tint="-0.249977111117893"/>
      <name val="Arial Narrow"/>
      <family val="2"/>
    </font>
    <font>
      <sz val="16"/>
      <color theme="3" tint="-0.249977111117893"/>
      <name val="Arial Narrow"/>
      <family val="2"/>
    </font>
    <font>
      <b/>
      <i/>
      <sz val="16"/>
      <color theme="3" tint="-0.249977111117893"/>
      <name val="Arial Narrow"/>
      <family val="2"/>
    </font>
    <font>
      <sz val="14"/>
      <color theme="3" tint="-0.499984740745262"/>
      <name val="Arial Narrow"/>
      <family val="2"/>
    </font>
    <font>
      <b/>
      <i/>
      <sz val="14"/>
      <color rgb="FF333F4F"/>
      <name val="Aptos Narrow"/>
      <family val="2"/>
    </font>
    <font>
      <b/>
      <i/>
      <sz val="14"/>
      <color theme="3"/>
      <name val="Aptos Narrow"/>
      <family val="2"/>
    </font>
    <font>
      <i/>
      <sz val="14"/>
      <color theme="3"/>
      <name val="Aptos Narrow"/>
      <family val="2"/>
    </font>
    <font>
      <i/>
      <sz val="14"/>
      <color rgb="FF44546A"/>
      <name val="Aptos Narrow"/>
      <family val="2"/>
    </font>
    <font>
      <i/>
      <vertAlign val="superscript"/>
      <sz val="14"/>
      <color theme="3" tint="-0.249977111117893"/>
      <name val="Aptos Narrow"/>
      <family val="2"/>
    </font>
    <font>
      <i/>
      <vertAlign val="superscript"/>
      <sz val="14"/>
      <color rgb="FF44546A"/>
      <name val="Aptos Narrow"/>
      <family val="2"/>
    </font>
    <font>
      <b/>
      <sz val="11"/>
      <name val="Arial Narrow"/>
      <family val="2"/>
    </font>
    <font>
      <b/>
      <sz val="14"/>
      <name val="Nyala"/>
    </font>
    <font>
      <b/>
      <sz val="16"/>
      <color theme="0"/>
      <name val="Nyala"/>
    </font>
    <font>
      <b/>
      <u/>
      <sz val="11"/>
      <color theme="3" tint="-0.499984740745262"/>
      <name val="Arial Narrow"/>
      <family val="2"/>
    </font>
    <font>
      <b/>
      <sz val="11"/>
      <color theme="3" tint="-0.499984740745262"/>
      <name val="Arial Narrow"/>
      <family val="2"/>
    </font>
    <font>
      <b/>
      <sz val="16"/>
      <color theme="0"/>
      <name val="Papyrus"/>
      <family val="4"/>
    </font>
    <font>
      <b/>
      <i/>
      <sz val="10"/>
      <color theme="3" tint="-0.499984740745262"/>
      <name val="Calibri"/>
      <family val="2"/>
      <scheme val="minor"/>
    </font>
    <font>
      <b/>
      <i/>
      <sz val="10.5"/>
      <color theme="3" tint="-0.499984740745262"/>
      <name val="Calibri"/>
      <family val="2"/>
      <scheme val="minor"/>
    </font>
    <font>
      <i/>
      <sz val="10"/>
      <color theme="3" tint="-0.499984740745262"/>
      <name val="Calibri"/>
      <family val="2"/>
      <scheme val="minor"/>
    </font>
    <font>
      <i/>
      <sz val="10"/>
      <color theme="3" tint="-0.499984740745262"/>
      <name val="Arial Narrow"/>
      <family val="2"/>
    </font>
    <font>
      <i/>
      <sz val="10.5"/>
      <color theme="3" tint="-0.249977111117893"/>
      <name val="Calibri"/>
      <family val="2"/>
      <scheme val="minor"/>
    </font>
    <font>
      <b/>
      <i/>
      <sz val="9"/>
      <color theme="3" tint="-0.249977111117893"/>
      <name val="Arial Narrow"/>
      <family val="2"/>
    </font>
    <font>
      <b/>
      <i/>
      <sz val="11"/>
      <color theme="3" tint="-0.499984740745262"/>
      <name val="Arial Narrow"/>
      <family val="2"/>
    </font>
    <font>
      <b/>
      <i/>
      <sz val="14"/>
      <color theme="3" tint="-0.249977111117893"/>
      <name val="Calibri"/>
      <family val="2"/>
      <scheme val="minor"/>
    </font>
    <font>
      <b/>
      <i/>
      <sz val="10.5"/>
      <color theme="3" tint="-0.249977111117893"/>
      <name val="Calibri"/>
      <family val="2"/>
      <scheme val="minor"/>
    </font>
    <font>
      <sz val="12"/>
      <color theme="3" tint="-0.249977111117893"/>
      <name val="Arial Narrow"/>
      <family val="2"/>
    </font>
    <font>
      <b/>
      <sz val="11.5"/>
      <name val="Nyala"/>
    </font>
    <font>
      <b/>
      <sz val="14"/>
      <color rgb="FFC00000"/>
      <name val="Aptos Narrow"/>
      <family val="2"/>
    </font>
    <font>
      <b/>
      <i/>
      <sz val="14"/>
      <color theme="3" tint="-0.249977111117893"/>
      <name val="Aptos Narrow"/>
      <family val="2"/>
    </font>
    <font>
      <i/>
      <sz val="14"/>
      <color rgb="FF333F4F"/>
      <name val="Aptos Narrow"/>
      <family val="2"/>
    </font>
    <font>
      <sz val="14"/>
      <color rgb="FFC00000"/>
      <name val="Aptos Narrow"/>
      <family val="2"/>
    </font>
    <font>
      <sz val="18"/>
      <color theme="3" tint="-0.499984740745262"/>
      <name val="Arial Narrow"/>
      <family val="2"/>
    </font>
    <font>
      <b/>
      <sz val="18"/>
      <name val="Nyala"/>
    </font>
    <font>
      <b/>
      <sz val="18"/>
      <color theme="3" tint="-0.499984740745262"/>
      <name val="Nyala"/>
    </font>
    <font>
      <b/>
      <i/>
      <u/>
      <sz val="14"/>
      <color theme="3" tint="-0.499984740745262"/>
      <name val="Aptos Narrow"/>
      <family val="2"/>
    </font>
    <font>
      <i/>
      <sz val="14"/>
      <color rgb="FF000000"/>
      <name val="Aptos Narrow"/>
      <family val="2"/>
    </font>
    <font>
      <b/>
      <i/>
      <u val="double"/>
      <sz val="14"/>
      <color rgb="FFFF0000"/>
      <name val="Aptos Narrow"/>
      <family val="2"/>
    </font>
    <font>
      <b/>
      <i/>
      <sz val="12"/>
      <color rgb="FF333F4F"/>
      <name val="Aptos Narrow"/>
      <family val="2"/>
    </font>
    <font>
      <b/>
      <i/>
      <sz val="5"/>
      <color rgb="FF333F4F"/>
      <name val="Aptos Narrow"/>
      <family val="2"/>
    </font>
    <font>
      <sz val="12"/>
      <color theme="3" tint="-0.249977111117893"/>
      <name val="Aptos Narrow"/>
      <family val="2"/>
    </font>
    <font>
      <sz val="12"/>
      <color theme="3" tint="-0.499984740745262"/>
      <name val="Aptos Narrow"/>
      <family val="2"/>
    </font>
    <font>
      <b/>
      <i/>
      <u/>
      <sz val="13"/>
      <color theme="3" tint="-0.249977111117893"/>
      <name val="Arial Narrow"/>
      <family val="2"/>
    </font>
    <font>
      <b/>
      <u/>
      <sz val="13"/>
      <color theme="3" tint="-0.249977111117893"/>
      <name val="Arial Narrow"/>
      <family val="2"/>
    </font>
    <font>
      <b/>
      <i/>
      <sz val="13"/>
      <color rgb="FF333F4F"/>
      <name val="Arial Narrow"/>
      <family val="2"/>
    </font>
    <font>
      <b/>
      <i/>
      <vertAlign val="superscript"/>
      <sz val="13"/>
      <color rgb="FF333F4F"/>
      <name val="Arial Narrow"/>
      <family val="2"/>
    </font>
    <font>
      <i/>
      <sz val="13"/>
      <color rgb="FF333F4F"/>
      <name val="Arial Narrow"/>
      <family val="2"/>
    </font>
    <font>
      <b/>
      <i/>
      <sz val="13"/>
      <color theme="3" tint="-0.249977111117893"/>
      <name val="Arial Narrow"/>
      <family val="2"/>
    </font>
    <font>
      <b/>
      <i/>
      <sz val="5"/>
      <color rgb="FFFF0000"/>
      <name val="Aptos Narrow"/>
      <family val="2"/>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4" tint="-0.499984740745262"/>
        <bgColor indexed="64"/>
      </patternFill>
    </fill>
    <fill>
      <patternFill patternType="solid">
        <fgColor indexed="45"/>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2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0"/>
      </patternFill>
    </fill>
    <fill>
      <patternFill patternType="solid">
        <fgColor indexed="54"/>
        <bgColor indexed="64"/>
      </patternFill>
    </fill>
    <fill>
      <patternFill patternType="solid">
        <fgColor indexed="40"/>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41"/>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30"/>
      </patternFill>
    </fill>
    <fill>
      <patternFill patternType="solid">
        <fgColor indexed="36"/>
      </patternFill>
    </fill>
    <fill>
      <patternFill patternType="solid">
        <fgColor indexed="49"/>
      </patternFill>
    </fill>
    <fill>
      <patternFill patternType="solid">
        <fgColor indexed="62"/>
      </patternFill>
    </fill>
    <fill>
      <patternFill patternType="solid">
        <fgColor indexed="9"/>
      </patternFill>
    </fill>
    <fill>
      <patternFill patternType="solid">
        <fgColor indexed="55"/>
      </patternFill>
    </fill>
    <fill>
      <patternFill patternType="solid">
        <fgColor indexed="54"/>
      </patternFill>
    </fill>
    <fill>
      <patternFill patternType="solid">
        <fgColor rgb="FFFFFFFF"/>
        <bgColor indexed="64"/>
      </patternFill>
    </fill>
    <fill>
      <patternFill patternType="solid">
        <fgColor rgb="FFFFF0C1"/>
        <bgColor indexed="64"/>
      </patternFill>
    </fill>
    <fill>
      <patternFill patternType="solid">
        <fgColor theme="3" tint="0.39997558519241921"/>
        <bgColor indexed="64"/>
      </patternFill>
    </fill>
    <fill>
      <patternFill patternType="solid">
        <fgColor rgb="FFEFF2F5"/>
        <bgColor indexed="64"/>
      </patternFill>
    </fill>
    <fill>
      <patternFill patternType="solid">
        <fgColor theme="3" tint="0.59996337778862885"/>
        <bgColor indexed="64"/>
      </patternFill>
    </fill>
  </fills>
  <borders count="2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48"/>
      </left>
      <right style="thin">
        <color indexed="48"/>
      </right>
      <top style="thin">
        <color indexed="48"/>
      </top>
      <bottom style="thin">
        <color indexed="48"/>
      </bottom>
      <diagonal/>
    </border>
    <border>
      <left style="thin">
        <color indexed="64"/>
      </left>
      <right style="thin">
        <color indexed="4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3" tint="0.39991454817346722"/>
      </left>
      <right/>
      <top/>
      <bottom/>
      <diagonal/>
    </border>
    <border>
      <left/>
      <right style="thin">
        <color theme="0"/>
      </right>
      <top/>
      <bottom style="thin">
        <color theme="0"/>
      </bottom>
      <diagonal/>
    </border>
    <border>
      <left style="thin">
        <color theme="3" tint="0.39976195562608724"/>
      </left>
      <right style="thin">
        <color theme="3" tint="0.39976195562608724"/>
      </right>
      <top/>
      <bottom style="thin">
        <color theme="3" tint="0.39976195562608724"/>
      </bottom>
      <diagonal/>
    </border>
    <border>
      <left style="thin">
        <color theme="3" tint="0.39979247413556324"/>
      </left>
      <right style="thin">
        <color theme="3" tint="0.39979247413556324"/>
      </right>
      <top style="thin">
        <color theme="3" tint="0.39979247413556324"/>
      </top>
      <bottom style="thin">
        <color theme="3" tint="0.39979247413556324"/>
      </bottom>
      <diagonal/>
    </border>
    <border>
      <left style="medium">
        <color theme="3" tint="0.59996337778862885"/>
      </left>
      <right style="medium">
        <color theme="3" tint="0.59996337778862885"/>
      </right>
      <top style="medium">
        <color theme="3" tint="0.59996337778862885"/>
      </top>
      <bottom style="medium">
        <color theme="3" tint="0.59996337778862885"/>
      </bottom>
      <diagonal/>
    </border>
    <border>
      <left style="double">
        <color theme="0"/>
      </left>
      <right style="double">
        <color theme="0"/>
      </right>
      <top style="double">
        <color theme="0"/>
      </top>
      <bottom style="double">
        <color theme="0"/>
      </bottom>
      <diagonal/>
    </border>
    <border>
      <left style="medium">
        <color theme="3" tint="0.39991454817346722"/>
      </left>
      <right/>
      <top style="medium">
        <color theme="3" tint="0.39991454817346722"/>
      </top>
      <bottom style="thin">
        <color theme="3" tint="0.39991454817346722"/>
      </bottom>
      <diagonal/>
    </border>
    <border>
      <left style="thin">
        <color theme="3" tint="0.39991454817346722"/>
      </left>
      <right/>
      <top style="medium">
        <color theme="3" tint="0.39991454817346722"/>
      </top>
      <bottom style="thin">
        <color theme="3" tint="0.39991454817346722"/>
      </bottom>
      <diagonal/>
    </border>
    <border>
      <left/>
      <right/>
      <top style="medium">
        <color theme="3" tint="0.39991454817346722"/>
      </top>
      <bottom style="thin">
        <color theme="3" tint="0.39991454817346722"/>
      </bottom>
      <diagonal/>
    </border>
    <border>
      <left/>
      <right style="medium">
        <color theme="3" tint="0.39991454817346722"/>
      </right>
      <top style="medium">
        <color theme="3" tint="0.39991454817346722"/>
      </top>
      <bottom style="thin">
        <color theme="3" tint="0.39991454817346722"/>
      </bottom>
      <diagonal/>
    </border>
    <border>
      <left style="medium">
        <color theme="3" tint="0.39991454817346722"/>
      </left>
      <right/>
      <top/>
      <bottom/>
      <diagonal/>
    </border>
    <border>
      <left/>
      <right style="medium">
        <color theme="3" tint="0.39991454817346722"/>
      </right>
      <top/>
      <bottom/>
      <diagonal/>
    </border>
    <border>
      <left style="medium">
        <color theme="3" tint="0.39991454817346722"/>
      </left>
      <right/>
      <top/>
      <bottom style="medium">
        <color theme="3" tint="0.39991454817346722"/>
      </bottom>
      <diagonal/>
    </border>
    <border>
      <left style="thin">
        <color theme="3" tint="0.39991454817346722"/>
      </left>
      <right/>
      <top/>
      <bottom style="medium">
        <color theme="3" tint="0.39991454817346722"/>
      </bottom>
      <diagonal/>
    </border>
    <border>
      <left/>
      <right/>
      <top/>
      <bottom style="medium">
        <color theme="3" tint="0.39991454817346722"/>
      </bottom>
      <diagonal/>
    </border>
    <border>
      <left/>
      <right style="medium">
        <color theme="3" tint="0.39991454817346722"/>
      </right>
      <top/>
      <bottom style="medium">
        <color theme="3" tint="0.39991454817346722"/>
      </bottom>
      <diagonal/>
    </border>
    <border>
      <left style="medium">
        <color theme="3" tint="0.39997558519241921"/>
      </left>
      <right/>
      <top/>
      <bottom/>
      <diagonal/>
    </border>
    <border>
      <left style="thin">
        <color theme="3" tint="0.39976195562608724"/>
      </left>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right style="medium">
        <color theme="3" tint="0.39997558519241921"/>
      </right>
      <top/>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medium">
        <color theme="3" tint="0.39997558519241921"/>
      </left>
      <right/>
      <top style="medium">
        <color theme="3" tint="0.39997558519241921"/>
      </top>
      <bottom style="medium">
        <color theme="3" tint="0.39997558519241921"/>
      </bottom>
      <diagonal/>
    </border>
    <border>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3" tint="0.39997558519241921"/>
      </left>
      <right style="thin">
        <color theme="3" tint="0.39997558519241921"/>
      </right>
      <top/>
      <bottom style="medium">
        <color theme="3" tint="0.39997558519241921"/>
      </bottom>
      <diagonal/>
    </border>
    <border>
      <left style="thin">
        <color theme="3" tint="0.39997558519241921"/>
      </left>
      <right style="thin">
        <color theme="3" tint="0.39997558519241921"/>
      </right>
      <top/>
      <bottom style="medium">
        <color theme="3" tint="0.39997558519241921"/>
      </bottom>
      <diagonal/>
    </border>
    <border>
      <left style="medium">
        <color theme="3" tint="0.39985351115451523"/>
      </left>
      <right/>
      <top style="medium">
        <color theme="3" tint="0.39985351115451523"/>
      </top>
      <bottom style="medium">
        <color theme="3" tint="0.39988402966399123"/>
      </bottom>
      <diagonal/>
    </border>
    <border>
      <left/>
      <right style="thin">
        <color theme="3" tint="0.39991454817346722"/>
      </right>
      <top style="medium">
        <color theme="3" tint="0.39985351115451523"/>
      </top>
      <bottom style="medium">
        <color theme="3" tint="0.39988402966399123"/>
      </bottom>
      <diagonal/>
    </border>
    <border>
      <left style="thin">
        <color theme="3" tint="0.39991454817346722"/>
      </left>
      <right/>
      <top style="medium">
        <color theme="3" tint="0.39985351115451523"/>
      </top>
      <bottom style="medium">
        <color theme="3" tint="0.39988402966399123"/>
      </bottom>
      <diagonal/>
    </border>
    <border>
      <left/>
      <right/>
      <top style="medium">
        <color theme="3" tint="0.39985351115451523"/>
      </top>
      <bottom style="medium">
        <color theme="3" tint="0.39988402966399123"/>
      </bottom>
      <diagonal/>
    </border>
    <border>
      <left/>
      <right style="medium">
        <color theme="3" tint="0.39985351115451523"/>
      </right>
      <top style="medium">
        <color theme="3" tint="0.39985351115451523"/>
      </top>
      <bottom style="medium">
        <color theme="3" tint="0.39988402966399123"/>
      </bottom>
      <diagonal/>
    </border>
    <border>
      <left style="medium">
        <color theme="3" tint="0.39985351115451523"/>
      </left>
      <right/>
      <top style="medium">
        <color theme="3" tint="0.39988402966399123"/>
      </top>
      <bottom style="medium">
        <color theme="3" tint="0.39985351115451523"/>
      </bottom>
      <diagonal/>
    </border>
    <border>
      <left/>
      <right/>
      <top style="medium">
        <color theme="3" tint="0.39988402966399123"/>
      </top>
      <bottom style="medium">
        <color theme="3" tint="0.39985351115451523"/>
      </bottom>
      <diagonal/>
    </border>
    <border>
      <left/>
      <right style="medium">
        <color theme="3" tint="0.39985351115451523"/>
      </right>
      <top style="medium">
        <color theme="3" tint="0.39988402966399123"/>
      </top>
      <bottom style="medium">
        <color theme="3" tint="0.39985351115451523"/>
      </bottom>
      <diagonal/>
    </border>
    <border>
      <left/>
      <right style="medium">
        <color theme="3" tint="0.39985351115451523"/>
      </right>
      <top/>
      <bottom/>
      <diagonal/>
    </border>
    <border>
      <left style="medium">
        <color theme="3" tint="0.39985351115451523"/>
      </left>
      <right/>
      <top style="medium">
        <color theme="3" tint="0.39985351115451523"/>
      </top>
      <bottom style="thin">
        <color theme="3" tint="0.39988402966399123"/>
      </bottom>
      <diagonal/>
    </border>
    <border>
      <left/>
      <right/>
      <top style="medium">
        <color theme="3" tint="0.39985351115451523"/>
      </top>
      <bottom style="thin">
        <color theme="3" tint="0.39988402966399123"/>
      </bottom>
      <diagonal/>
    </border>
    <border>
      <left/>
      <right style="medium">
        <color theme="3" tint="0.39982299264503923"/>
      </right>
      <top style="medium">
        <color theme="3" tint="0.39985351115451523"/>
      </top>
      <bottom style="thin">
        <color theme="3" tint="0.39988402966399123"/>
      </bottom>
      <diagonal/>
    </border>
    <border>
      <left style="medium">
        <color theme="3" tint="0.39985351115451523"/>
      </left>
      <right/>
      <top style="thin">
        <color theme="3" tint="0.39988402966399123"/>
      </top>
      <bottom style="thin">
        <color theme="3" tint="0.39988402966399123"/>
      </bottom>
      <diagonal/>
    </border>
    <border>
      <left/>
      <right style="thin">
        <color theme="3" tint="0.39988402966399123"/>
      </right>
      <top style="thin">
        <color theme="3" tint="0.39988402966399123"/>
      </top>
      <bottom style="thin">
        <color theme="3" tint="0.39988402966399123"/>
      </bottom>
      <diagonal/>
    </border>
    <border>
      <left style="thin">
        <color theme="3" tint="0.39988402966399123"/>
      </left>
      <right/>
      <top style="thin">
        <color theme="3" tint="0.39988402966399123"/>
      </top>
      <bottom style="thin">
        <color theme="3" tint="0.39988402966399123"/>
      </bottom>
      <diagonal/>
    </border>
    <border>
      <left/>
      <right/>
      <top style="thin">
        <color theme="3" tint="0.39988402966399123"/>
      </top>
      <bottom style="thin">
        <color theme="3" tint="0.39988402966399123"/>
      </bottom>
      <diagonal/>
    </border>
    <border>
      <left style="thin">
        <color theme="3" tint="0.39982299264503923"/>
      </left>
      <right/>
      <top style="thin">
        <color theme="3" tint="0.39988402966399123"/>
      </top>
      <bottom style="thin">
        <color theme="3" tint="0.39988402966399123"/>
      </bottom>
      <diagonal/>
    </border>
    <border>
      <left/>
      <right style="thin">
        <color theme="3" tint="0.39985351115451523"/>
      </right>
      <top style="thin">
        <color theme="3" tint="0.39988402966399123"/>
      </top>
      <bottom style="thin">
        <color theme="3" tint="0.39988402966399123"/>
      </bottom>
      <diagonal/>
    </border>
    <border>
      <left/>
      <right style="medium">
        <color theme="3" tint="0.39979247413556324"/>
      </right>
      <top style="thin">
        <color theme="3" tint="0.39988402966399123"/>
      </top>
      <bottom style="thin">
        <color theme="3" tint="0.39988402966399123"/>
      </bottom>
      <diagonal/>
    </border>
    <border>
      <left style="medium">
        <color theme="3" tint="0.39979247413556324"/>
      </left>
      <right/>
      <top style="medium">
        <color theme="3" tint="0.39979247413556324"/>
      </top>
      <bottom style="medium">
        <color theme="3" tint="0.39970091860713525"/>
      </bottom>
      <diagonal/>
    </border>
    <border>
      <left/>
      <right/>
      <top style="medium">
        <color theme="3" tint="0.39979247413556324"/>
      </top>
      <bottom style="medium">
        <color theme="3" tint="0.39970091860713525"/>
      </bottom>
      <diagonal/>
    </border>
    <border>
      <left/>
      <right style="medium">
        <color theme="3" tint="0.39979247413556324"/>
      </right>
      <top style="medium">
        <color theme="3" tint="0.39979247413556324"/>
      </top>
      <bottom style="medium">
        <color theme="3" tint="0.39970091860713525"/>
      </bottom>
      <diagonal/>
    </border>
    <border>
      <left style="medium">
        <color theme="3" tint="0.39967040009765925"/>
      </left>
      <right/>
      <top style="medium">
        <color theme="3" tint="0.39967040009765925"/>
      </top>
      <bottom style="medium">
        <color theme="3" tint="0.39967040009765925"/>
      </bottom>
      <diagonal/>
    </border>
    <border>
      <left/>
      <right style="medium">
        <color theme="3" tint="0.39985351115451523"/>
      </right>
      <top style="medium">
        <color theme="3" tint="0.39967040009765925"/>
      </top>
      <bottom style="medium">
        <color theme="3" tint="0.39967040009765925"/>
      </bottom>
      <diagonal/>
    </border>
    <border>
      <left style="medium">
        <color theme="3" tint="0.39985351115451523"/>
      </left>
      <right style="thin">
        <color theme="3" tint="0.39988402966399123"/>
      </right>
      <top style="thin">
        <color theme="3" tint="0.39988402966399123"/>
      </top>
      <bottom style="medium">
        <color theme="3" tint="0.39988402966399123"/>
      </bottom>
      <diagonal/>
    </border>
    <border>
      <left style="thin">
        <color theme="3" tint="0.39988402966399123"/>
      </left>
      <right style="thin">
        <color theme="3" tint="0.39988402966399123"/>
      </right>
      <top style="thin">
        <color theme="3" tint="0.39988402966399123"/>
      </top>
      <bottom style="medium">
        <color theme="3" tint="0.39988402966399123"/>
      </bottom>
      <diagonal/>
    </border>
    <border>
      <left style="thin">
        <color theme="3" tint="0.39988402966399123"/>
      </left>
      <right/>
      <top style="thin">
        <color theme="3" tint="0.39988402966399123"/>
      </top>
      <bottom style="medium">
        <color theme="3" tint="0.39988402966399123"/>
      </bottom>
      <diagonal/>
    </border>
    <border>
      <left style="medium">
        <color theme="3" tint="0.39979247413556324"/>
      </left>
      <right style="thin">
        <color theme="3" tint="0.39967040009765925"/>
      </right>
      <top style="medium">
        <color theme="3" tint="0.39970091860713525"/>
      </top>
      <bottom style="medium">
        <color theme="3" tint="0.39979247413556324"/>
      </bottom>
      <diagonal/>
    </border>
    <border>
      <left style="thin">
        <color theme="3" tint="0.39967040009765925"/>
      </left>
      <right style="thin">
        <color theme="3" tint="0.39967040009765925"/>
      </right>
      <top style="medium">
        <color theme="3" tint="0.39970091860713525"/>
      </top>
      <bottom style="medium">
        <color theme="3" tint="0.39979247413556324"/>
      </bottom>
      <diagonal/>
    </border>
    <border>
      <left style="thin">
        <color theme="3" tint="0.39967040009765925"/>
      </left>
      <right/>
      <top style="medium">
        <color theme="3" tint="0.39970091860713525"/>
      </top>
      <bottom style="medium">
        <color theme="3" tint="0.39979247413556324"/>
      </bottom>
      <diagonal/>
    </border>
    <border>
      <left style="thin">
        <color theme="3" tint="0.39967040009765925"/>
      </left>
      <right style="medium">
        <color theme="3" tint="0.39979247413556324"/>
      </right>
      <top style="medium">
        <color theme="3" tint="0.39970091860713525"/>
      </top>
      <bottom style="medium">
        <color theme="3" tint="0.39979247413556324"/>
      </bottom>
      <diagonal/>
    </border>
    <border>
      <left/>
      <right/>
      <top style="medium">
        <color theme="3" tint="0.39970091860713525"/>
      </top>
      <bottom style="medium">
        <color theme="3" tint="0.39970091860713525"/>
      </bottom>
      <diagonal/>
    </border>
    <border>
      <left style="medium">
        <color theme="3" tint="0.39970091860713525"/>
      </left>
      <right style="thin">
        <color theme="3" tint="0.39967040009765925"/>
      </right>
      <top/>
      <bottom style="medium">
        <color theme="3" tint="0.39970091860713525"/>
      </bottom>
      <diagonal/>
    </border>
    <border>
      <left style="medium">
        <color theme="3" tint="0.39973143711661124"/>
      </left>
      <right style="medium">
        <color theme="3" tint="0.39985351115451523"/>
      </right>
      <top/>
      <bottom style="medium">
        <color theme="3" tint="0.39970091860713525"/>
      </bottom>
      <diagonal/>
    </border>
    <border>
      <left style="medium">
        <color theme="3" tint="0.39985351115451523"/>
      </left>
      <right style="thin">
        <color theme="3" tint="0.39967040009765925"/>
      </right>
      <top style="medium">
        <color theme="3" tint="0.39970091860713525"/>
      </top>
      <bottom style="medium">
        <color theme="3" tint="0.39985351115451523"/>
      </bottom>
      <diagonal/>
    </border>
    <border>
      <left style="thin">
        <color theme="3" tint="0.39967040009765925"/>
      </left>
      <right style="thin">
        <color theme="3" tint="0.39967040009765925"/>
      </right>
      <top style="medium">
        <color theme="3" tint="0.39970091860713525"/>
      </top>
      <bottom style="medium">
        <color theme="3" tint="0.39985351115451523"/>
      </bottom>
      <diagonal/>
    </border>
    <border>
      <left style="thin">
        <color theme="3" tint="0.39967040009765925"/>
      </left>
      <right/>
      <top style="medium">
        <color theme="3" tint="0.39970091860713525"/>
      </top>
      <bottom style="medium">
        <color theme="3" tint="0.39985351115451523"/>
      </bottom>
      <diagonal/>
    </border>
    <border>
      <left style="medium">
        <color theme="3" tint="0.39963988158818325"/>
      </left>
      <right style="thin">
        <color theme="3" tint="0.39963988158818325"/>
      </right>
      <top style="medium">
        <color theme="3" tint="0.39970091860713525"/>
      </top>
      <bottom style="medium">
        <color theme="3" tint="0.39985351115451523"/>
      </bottom>
      <diagonal/>
    </border>
    <border>
      <left style="thin">
        <color theme="3" tint="0.39963988158818325"/>
      </left>
      <right/>
      <top style="medium">
        <color theme="3" tint="0.39970091860713525"/>
      </top>
      <bottom style="medium">
        <color theme="3" tint="0.39985351115451523"/>
      </bottom>
      <diagonal/>
    </border>
    <border>
      <left style="medium">
        <color theme="3" tint="0.39960936307870726"/>
      </left>
      <right style="thin">
        <color theme="3" tint="0.39960936307870726"/>
      </right>
      <top style="medium">
        <color theme="3" tint="0.39970091860713525"/>
      </top>
      <bottom style="medium">
        <color theme="3" tint="0.39985351115451523"/>
      </bottom>
      <diagonal/>
    </border>
    <border>
      <left style="thin">
        <color theme="3" tint="0.39960936307870726"/>
      </left>
      <right style="medium">
        <color theme="3" tint="0.39960936307870726"/>
      </right>
      <top style="medium">
        <color theme="3" tint="0.39970091860713525"/>
      </top>
      <bottom style="medium">
        <color theme="3" tint="0.39985351115451523"/>
      </bottom>
      <diagonal/>
    </border>
    <border>
      <left style="medium">
        <color theme="3" tint="0.39970091860713525"/>
      </left>
      <right style="thin">
        <color theme="3" tint="0.39970091860713525"/>
      </right>
      <top style="medium">
        <color theme="3" tint="0.39970091860713525"/>
      </top>
      <bottom style="medium">
        <color theme="3" tint="0.39985351115451523"/>
      </bottom>
      <diagonal/>
    </border>
    <border>
      <left style="thin">
        <color theme="3" tint="0.39970091860713525"/>
      </left>
      <right style="thin">
        <color theme="3" tint="0.39997558519241921"/>
      </right>
      <top style="medium">
        <color theme="3" tint="0.39979247413556324"/>
      </top>
      <bottom style="medium">
        <color theme="3" tint="0.39985351115451523"/>
      </bottom>
      <diagonal/>
    </border>
    <border>
      <left style="thin">
        <color theme="3" tint="0.39997558519241921"/>
      </left>
      <right style="thin">
        <color theme="3" tint="0.39997558519241921"/>
      </right>
      <top style="medium">
        <color theme="3" tint="0.39979247413556324"/>
      </top>
      <bottom style="medium">
        <color theme="3" tint="0.39979247413556324"/>
      </bottom>
      <diagonal/>
    </border>
    <border>
      <left/>
      <right/>
      <top style="medium">
        <color theme="3" tint="0.39970091860713525"/>
      </top>
      <bottom style="medium">
        <color theme="3" tint="0.39985351115451523"/>
      </bottom>
      <diagonal/>
    </border>
    <border>
      <left style="thin">
        <color theme="3" tint="0.39979247413556324"/>
      </left>
      <right style="medium">
        <color theme="3" tint="0.39976195562608724"/>
      </right>
      <top style="medium">
        <color theme="3" tint="0.39970091860713525"/>
      </top>
      <bottom style="medium">
        <color theme="3" tint="0.39985351115451523"/>
      </bottom>
      <diagonal/>
    </border>
    <border>
      <left style="medium">
        <color theme="3" tint="0.39979247413556324"/>
      </left>
      <right style="medium">
        <color theme="3" tint="0.39985351115451523"/>
      </right>
      <top style="medium">
        <color theme="3" tint="0.39970091860713525"/>
      </top>
      <bottom style="medium">
        <color theme="3" tint="0.39985351115451523"/>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3" tint="0.39982299264503923"/>
      </left>
      <right style="thin">
        <color theme="3" tint="0.39982299264503923"/>
      </right>
      <top style="medium">
        <color theme="3" tint="0.39976195562608724"/>
      </top>
      <bottom style="medium">
        <color theme="3" tint="0.39976195562608724"/>
      </bottom>
      <diagonal/>
    </border>
    <border>
      <left style="thin">
        <color theme="3" tint="0.39979247413556324"/>
      </left>
      <right style="thin">
        <color theme="3" tint="0.39979247413556324"/>
      </right>
      <top style="medium">
        <color theme="3" tint="0.39976195562608724"/>
      </top>
      <bottom style="medium">
        <color theme="3" tint="0.39976195562608724"/>
      </bottom>
      <diagonal/>
    </border>
    <border>
      <left style="thin">
        <color theme="3" tint="0.39985351115451523"/>
      </left>
      <right style="thin">
        <color theme="3" tint="0.39985351115451523"/>
      </right>
      <top style="medium">
        <color theme="3" tint="0.39982299264503923"/>
      </top>
      <bottom style="medium">
        <color theme="3" tint="0.39982299264503923"/>
      </bottom>
      <diagonal/>
    </border>
    <border>
      <left style="thin">
        <color theme="3" tint="0.39979247413556324"/>
      </left>
      <right/>
      <top style="medium">
        <color theme="3" tint="0.39976195562608724"/>
      </top>
      <bottom style="medium">
        <color theme="3" tint="0.39976195562608724"/>
      </bottom>
      <diagonal/>
    </border>
    <border>
      <left style="thin">
        <color theme="3" tint="0.39970091860713525"/>
      </left>
      <right style="thin">
        <color theme="3" tint="0.39970091860713525"/>
      </right>
      <top style="medium">
        <color theme="3" tint="0.39970091860713525"/>
      </top>
      <bottom style="thin">
        <color theme="3" tint="0.39997558519241921"/>
      </bottom>
      <diagonal/>
    </border>
    <border>
      <left style="thin">
        <color theme="3" tint="0.39970091860713525"/>
      </left>
      <right style="thin">
        <color theme="3" tint="0.39970091860713525"/>
      </right>
      <top style="medium">
        <color theme="3" tint="0.39967040009765925"/>
      </top>
      <bottom style="thin">
        <color theme="3" tint="0.39997558519241921"/>
      </bottom>
      <diagonal/>
    </border>
    <border>
      <left style="thin">
        <color theme="3" tint="0.39970091860713525"/>
      </left>
      <right style="thin">
        <color theme="3" tint="0.39970091860713525"/>
      </right>
      <top style="thin">
        <color theme="3" tint="0.39997558519241921"/>
      </top>
      <bottom style="thin">
        <color theme="3" tint="0.39997558519241921"/>
      </bottom>
      <diagonal/>
    </border>
    <border>
      <left style="thin">
        <color theme="3" tint="0.39997558519241921"/>
      </left>
      <right style="thin">
        <color theme="3" tint="0.39997558519241921"/>
      </right>
      <top style="medium">
        <color theme="3" tint="0.39976195562608724"/>
      </top>
      <bottom style="thin">
        <color theme="3" tint="0.39997558519241921"/>
      </bottom>
      <diagonal/>
    </border>
    <border>
      <left style="thin">
        <color theme="3" tint="0.39997558519241921"/>
      </left>
      <right style="thin">
        <color theme="3" tint="0.39997558519241921"/>
      </right>
      <top style="medium">
        <color theme="3" tint="0.39982299264503923"/>
      </top>
      <bottom style="thin">
        <color theme="3" tint="0.39997558519241921"/>
      </bottom>
      <diagonal/>
    </border>
    <border>
      <left style="medium">
        <color theme="3" tint="0.39997558519241921"/>
      </left>
      <right/>
      <top style="medium">
        <color theme="3" tint="0.39997558519241921"/>
      </top>
      <bottom/>
      <diagonal/>
    </border>
    <border>
      <left style="medium">
        <color theme="3" tint="0.39997558519241921"/>
      </left>
      <right style="thin">
        <color theme="3" tint="0.39979247413556324"/>
      </right>
      <top style="medium">
        <color theme="3" tint="0.39976195562608724"/>
      </top>
      <bottom style="medium">
        <color theme="3" tint="0.39976195562608724"/>
      </bottom>
      <diagonal/>
    </border>
    <border>
      <left style="thin">
        <color theme="3" tint="0.39979247413556324"/>
      </left>
      <right style="medium">
        <color theme="3" tint="0.39997558519241921"/>
      </right>
      <top style="medium">
        <color theme="3" tint="0.39976195562608724"/>
      </top>
      <bottom style="medium">
        <color theme="3" tint="0.39976195562608724"/>
      </bottom>
      <diagonal/>
    </border>
    <border>
      <left style="thin">
        <color theme="3" tint="0.39970091860713525"/>
      </left>
      <right style="medium">
        <color theme="3" tint="0.39997558519241921"/>
      </right>
      <top style="medium">
        <color theme="3" tint="0.39970091860713525"/>
      </top>
      <bottom style="thin">
        <color theme="3" tint="0.39997558519241921"/>
      </bottom>
      <diagonal/>
    </border>
    <border>
      <left style="thin">
        <color theme="3" tint="0.39970091860713525"/>
      </left>
      <right style="medium">
        <color theme="3" tint="0.39997558519241921"/>
      </right>
      <top style="thin">
        <color theme="3" tint="0.39997558519241921"/>
      </top>
      <bottom style="thin">
        <color theme="3" tint="0.39997558519241921"/>
      </bottom>
      <diagonal/>
    </border>
    <border>
      <left style="medium">
        <color theme="3" tint="0.39997558519241921"/>
      </left>
      <right style="thin">
        <color theme="3" tint="0.39970091860713525"/>
      </right>
      <top/>
      <bottom style="medium">
        <color theme="3" tint="0.39997558519241921"/>
      </bottom>
      <diagonal/>
    </border>
    <border>
      <left style="thin">
        <color theme="3" tint="0.39970091860713525"/>
      </left>
      <right style="thin">
        <color theme="3" tint="0.39970091860713525"/>
      </right>
      <top/>
      <bottom style="medium">
        <color theme="3" tint="0.39997558519241921"/>
      </bottom>
      <diagonal/>
    </border>
    <border>
      <left style="thin">
        <color theme="3" tint="0.39970091860713525"/>
      </left>
      <right style="medium">
        <color theme="3" tint="0.39997558519241921"/>
      </right>
      <top/>
      <bottom style="medium">
        <color theme="3" tint="0.39997558519241921"/>
      </bottom>
      <diagonal/>
    </border>
    <border>
      <left style="medium">
        <color theme="3" tint="0.39997558519241921"/>
      </left>
      <right style="thin">
        <color theme="3" tint="0.39997558519241921"/>
      </right>
      <top style="medium">
        <color theme="3" tint="0.39976195562608724"/>
      </top>
      <bottom style="thin">
        <color theme="3" tint="0.39997558519241921"/>
      </bottom>
      <diagonal/>
    </border>
    <border>
      <left style="medium">
        <color theme="3" tint="0.39997558519241921"/>
      </left>
      <right style="thin">
        <color theme="3" tint="0.39997558519241921"/>
      </right>
      <top style="thin">
        <color theme="3" tint="0.39997558519241921"/>
      </top>
      <bottom style="thin">
        <color theme="3" tint="0.39997558519241921"/>
      </bottom>
      <diagonal/>
    </border>
    <border>
      <left/>
      <right style="thin">
        <color theme="3" tint="0.39970091860713525"/>
      </right>
      <top style="medium">
        <color theme="3" tint="0.39967040009765925"/>
      </top>
      <bottom style="thin">
        <color theme="3" tint="0.39997558519241921"/>
      </bottom>
      <diagonal/>
    </border>
    <border>
      <left style="medium">
        <color theme="3" tint="0.39997558519241921"/>
      </left>
      <right style="thin">
        <color theme="3" tint="0.39979247413556324"/>
      </right>
      <top style="medium">
        <color theme="3" tint="0.39976195562608724"/>
      </top>
      <bottom/>
      <diagonal/>
    </border>
    <border>
      <left style="medium">
        <color theme="3" tint="0.39997558519241921"/>
      </left>
      <right style="thin">
        <color theme="3" tint="0.39970091860713525"/>
      </right>
      <top/>
      <bottom style="thin">
        <color theme="3" tint="0.39997558519241921"/>
      </bottom>
      <diagonal/>
    </border>
    <border>
      <left style="thin">
        <color theme="3" tint="0.39976195562608724"/>
      </left>
      <right style="thin">
        <color theme="3" tint="0.39976195562608724"/>
      </right>
      <top style="thin">
        <color theme="3" tint="0.39976195562608724"/>
      </top>
      <bottom style="medium">
        <color theme="3" tint="0.39997558519241921"/>
      </bottom>
      <diagonal/>
    </border>
    <border>
      <left style="thin">
        <color theme="3" tint="0.39976195562608724"/>
      </left>
      <right/>
      <top style="thin">
        <color theme="3" tint="0.39976195562608724"/>
      </top>
      <bottom style="medium">
        <color theme="3" tint="0.39997558519241921"/>
      </bottom>
      <diagonal/>
    </border>
    <border>
      <left/>
      <right/>
      <top style="thin">
        <color theme="3" tint="0.39976195562608724"/>
      </top>
      <bottom style="medium">
        <color theme="3" tint="0.39997558519241921"/>
      </bottom>
      <diagonal/>
    </border>
    <border>
      <left/>
      <right style="thin">
        <color theme="3" tint="0.39994506668294322"/>
      </right>
      <top/>
      <bottom style="medium">
        <color theme="3" tint="0.39997558519241921"/>
      </bottom>
      <diagonal/>
    </border>
    <border>
      <left style="thin">
        <color theme="3" tint="0.39994506668294322"/>
      </left>
      <right style="thin">
        <color theme="3" tint="0.39994506668294322"/>
      </right>
      <top style="thin">
        <color theme="3" tint="0.39991454817346722"/>
      </top>
      <bottom style="medium">
        <color theme="3" tint="0.39997558519241921"/>
      </bottom>
      <diagonal/>
    </border>
    <border>
      <left style="thin">
        <color theme="3" tint="0.39994506668294322"/>
      </left>
      <right/>
      <top/>
      <bottom style="medium">
        <color theme="3" tint="0.39997558519241921"/>
      </bottom>
      <diagonal/>
    </border>
    <border>
      <left style="thin">
        <color theme="3" tint="0.39991454817346722"/>
      </left>
      <right/>
      <top style="thin">
        <color theme="3" tint="0.39988402966399123"/>
      </top>
      <bottom style="medium">
        <color theme="3" tint="0.39997558519241921"/>
      </bottom>
      <diagonal/>
    </border>
    <border>
      <left style="medium">
        <color theme="3" tint="0.39997558519241921"/>
      </left>
      <right style="thin">
        <color theme="3" tint="0.39976195562608724"/>
      </right>
      <top/>
      <bottom style="thin">
        <color theme="3" tint="0.39976195562608724"/>
      </bottom>
      <diagonal/>
    </border>
    <border>
      <left style="medium">
        <color theme="3" tint="0.39997558519241921"/>
      </left>
      <right style="thin">
        <color theme="3" tint="0.39976195562608724"/>
      </right>
      <top style="thin">
        <color theme="3" tint="0.39976195562608724"/>
      </top>
      <bottom style="medium">
        <color theme="3" tint="0.39997558519241921"/>
      </bottom>
      <diagonal/>
    </border>
    <border>
      <left style="medium">
        <color theme="3" tint="0.39982299264503923"/>
      </left>
      <right/>
      <top style="medium">
        <color theme="3" tint="0.39982299264503923"/>
      </top>
      <bottom style="thin">
        <color theme="3" tint="0.39979247413556324"/>
      </bottom>
      <diagonal/>
    </border>
    <border>
      <left/>
      <right/>
      <top style="medium">
        <color theme="3" tint="0.39982299264503923"/>
      </top>
      <bottom style="thin">
        <color theme="3" tint="0.39979247413556324"/>
      </bottom>
      <diagonal/>
    </border>
    <border>
      <left/>
      <right style="medium">
        <color theme="3" tint="0.39982299264503923"/>
      </right>
      <top style="medium">
        <color theme="3" tint="0.39982299264503923"/>
      </top>
      <bottom style="thin">
        <color theme="3" tint="0.39979247413556324"/>
      </bottom>
      <diagonal/>
    </border>
    <border>
      <left style="medium">
        <color theme="3" tint="0.39979247413556324"/>
      </left>
      <right style="thin">
        <color theme="3" tint="0.39982299264503923"/>
      </right>
      <top style="thin">
        <color theme="3" tint="0.39979247413556324"/>
      </top>
      <bottom style="medium">
        <color theme="3" tint="0.39979247413556324"/>
      </bottom>
      <diagonal/>
    </border>
    <border>
      <left style="thin">
        <color theme="3" tint="0.39982299264503923"/>
      </left>
      <right style="thin">
        <color theme="3" tint="0.39982299264503923"/>
      </right>
      <top style="thin">
        <color theme="3" tint="0.39979247413556324"/>
      </top>
      <bottom style="medium">
        <color theme="3" tint="0.39979247413556324"/>
      </bottom>
      <diagonal/>
    </border>
    <border>
      <left style="thin">
        <color theme="3" tint="0.39982299264503923"/>
      </left>
      <right style="medium">
        <color theme="3" tint="0.39979247413556324"/>
      </right>
      <top style="thin">
        <color theme="3" tint="0.39979247413556324"/>
      </top>
      <bottom style="medium">
        <color theme="3" tint="0.39979247413556324"/>
      </bottom>
      <diagonal/>
    </border>
    <border>
      <left style="medium">
        <color theme="3" tint="0.39982299264503923"/>
      </left>
      <right style="thin">
        <color theme="3" tint="0.39982299264503923"/>
      </right>
      <top/>
      <bottom style="thin">
        <color theme="3" tint="0.39982299264503923"/>
      </bottom>
      <diagonal/>
    </border>
    <border>
      <left style="thin">
        <color theme="3" tint="0.39982299264503923"/>
      </left>
      <right style="thin">
        <color theme="3" tint="0.39982299264503923"/>
      </right>
      <top/>
      <bottom style="thin">
        <color theme="3" tint="0.39982299264503923"/>
      </bottom>
      <diagonal/>
    </border>
    <border>
      <left style="thin">
        <color theme="3" tint="0.39982299264503923"/>
      </left>
      <right style="medium">
        <color theme="3" tint="0.39982299264503923"/>
      </right>
      <top/>
      <bottom style="thin">
        <color theme="3" tint="0.39982299264503923"/>
      </bottom>
      <diagonal/>
    </border>
    <border>
      <left style="medium">
        <color theme="3" tint="0.39982299264503923"/>
      </left>
      <right style="thin">
        <color theme="3" tint="0.39982299264503923"/>
      </right>
      <top style="thin">
        <color theme="3" tint="0.39982299264503923"/>
      </top>
      <bottom style="thin">
        <color theme="3" tint="0.39982299264503923"/>
      </bottom>
      <diagonal/>
    </border>
    <border>
      <left style="thin">
        <color theme="3" tint="0.39982299264503923"/>
      </left>
      <right style="thin">
        <color theme="3" tint="0.39982299264503923"/>
      </right>
      <top style="thin">
        <color theme="3" tint="0.39982299264503923"/>
      </top>
      <bottom style="thin">
        <color theme="3" tint="0.39982299264503923"/>
      </bottom>
      <diagonal/>
    </border>
    <border>
      <left style="thin">
        <color theme="3" tint="0.39982299264503923"/>
      </left>
      <right style="medium">
        <color theme="3" tint="0.39982299264503923"/>
      </right>
      <top style="thin">
        <color theme="3" tint="0.39982299264503923"/>
      </top>
      <bottom style="thin">
        <color theme="3" tint="0.39982299264503923"/>
      </bottom>
      <diagonal/>
    </border>
    <border>
      <left style="medium">
        <color theme="3" tint="0.39982299264503923"/>
      </left>
      <right style="thin">
        <color theme="3" tint="0.39982299264503923"/>
      </right>
      <top style="thin">
        <color theme="3" tint="0.39982299264503923"/>
      </top>
      <bottom style="medium">
        <color theme="3" tint="0.39982299264503923"/>
      </bottom>
      <diagonal/>
    </border>
    <border>
      <left style="thin">
        <color theme="3" tint="0.39982299264503923"/>
      </left>
      <right style="thin">
        <color theme="3" tint="0.39982299264503923"/>
      </right>
      <top style="thin">
        <color theme="3" tint="0.39982299264503923"/>
      </top>
      <bottom style="medium">
        <color theme="3" tint="0.39982299264503923"/>
      </bottom>
      <diagonal/>
    </border>
    <border>
      <left style="thin">
        <color theme="3" tint="0.39982299264503923"/>
      </left>
      <right style="medium">
        <color theme="3" tint="0.39982299264503923"/>
      </right>
      <top style="thin">
        <color theme="3" tint="0.39982299264503923"/>
      </top>
      <bottom style="medium">
        <color theme="3" tint="0.39982299264503923"/>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medium">
        <color theme="3" tint="0.39994506668294322"/>
      </left>
      <right style="thin">
        <color theme="3" tint="0.39994506668294322"/>
      </right>
      <top style="medium">
        <color theme="3" tint="0.39994506668294322"/>
      </top>
      <bottom style="medium">
        <color theme="3" tint="0.39994506668294322"/>
      </bottom>
      <diagonal/>
    </border>
    <border>
      <left style="thin">
        <color theme="3" tint="0.39994506668294322"/>
      </left>
      <right style="thin">
        <color theme="3" tint="0.39994506668294322"/>
      </right>
      <top style="medium">
        <color theme="3" tint="0.39994506668294322"/>
      </top>
      <bottom style="medium">
        <color theme="3" tint="0.39994506668294322"/>
      </bottom>
      <diagonal/>
    </border>
    <border>
      <left style="thin">
        <color theme="3" tint="0.39994506668294322"/>
      </left>
      <right style="medium">
        <color theme="3" tint="0.39994506668294322"/>
      </right>
      <top style="medium">
        <color theme="3" tint="0.39994506668294322"/>
      </top>
      <bottom style="medium">
        <color theme="3" tint="0.39994506668294322"/>
      </bottom>
      <diagonal/>
    </border>
    <border>
      <left style="thin">
        <color theme="3" tint="0.39994506668294322"/>
      </left>
      <right style="thin">
        <color theme="3" tint="0.39994506668294322"/>
      </right>
      <top/>
      <bottom style="thin">
        <color theme="3" tint="0.39994506668294322"/>
      </bottom>
      <diagonal/>
    </border>
    <border>
      <left style="medium">
        <color theme="0"/>
      </left>
      <right style="medium">
        <color theme="0"/>
      </right>
      <top style="medium">
        <color theme="0"/>
      </top>
      <bottom style="medium">
        <color theme="0"/>
      </bottom>
      <diagonal/>
    </border>
    <border>
      <left style="thin">
        <color theme="3" tint="0.39994506668294322"/>
      </left>
      <right style="thin">
        <color theme="3" tint="0.39994506668294322"/>
      </right>
      <top style="medium">
        <color theme="3" tint="0.39994506668294322"/>
      </top>
      <bottom style="thin">
        <color theme="3" tint="0.39994506668294322"/>
      </bottom>
      <diagonal/>
    </border>
    <border>
      <left style="medium">
        <color theme="3" tint="0.39994506668294322"/>
      </left>
      <right style="thin">
        <color theme="3" tint="0.39994506668294322"/>
      </right>
      <top style="thin">
        <color theme="3" tint="0.39994506668294322"/>
      </top>
      <bottom style="medium">
        <color theme="3" tint="0.39994506668294322"/>
      </bottom>
      <diagonal/>
    </border>
    <border>
      <left style="thin">
        <color theme="3" tint="0.39994506668294322"/>
      </left>
      <right style="thin">
        <color theme="3" tint="0.39994506668294322"/>
      </right>
      <top style="thin">
        <color theme="3" tint="0.39994506668294322"/>
      </top>
      <bottom style="medium">
        <color theme="3" tint="0.39994506668294322"/>
      </bottom>
      <diagonal/>
    </border>
    <border>
      <left style="thin">
        <color theme="3" tint="0.39994506668294322"/>
      </left>
      <right style="medium">
        <color theme="3" tint="0.39994506668294322"/>
      </right>
      <top style="thin">
        <color theme="3" tint="0.39994506668294322"/>
      </top>
      <bottom style="medium">
        <color theme="3" tint="0.39994506668294322"/>
      </bottom>
      <diagonal/>
    </border>
    <border>
      <left style="medium">
        <color theme="3" tint="0.39994506668294322"/>
      </left>
      <right style="thin">
        <color theme="3" tint="0.39994506668294322"/>
      </right>
      <top/>
      <bottom style="thin">
        <color theme="3" tint="0.39994506668294322"/>
      </bottom>
      <diagonal/>
    </border>
    <border>
      <left style="thin">
        <color theme="3" tint="0.39994506668294322"/>
      </left>
      <right style="medium">
        <color theme="3" tint="0.39994506668294322"/>
      </right>
      <top/>
      <bottom style="thin">
        <color theme="3" tint="0.39994506668294322"/>
      </bottom>
      <diagonal/>
    </border>
    <border>
      <left style="medium">
        <color theme="3" tint="0.39991454817346722"/>
      </left>
      <right style="thin">
        <color theme="3" tint="0.39994506668294322"/>
      </right>
      <top style="medium">
        <color theme="3" tint="0.39991454817346722"/>
      </top>
      <bottom style="medium">
        <color theme="3" tint="0.39991454817346722"/>
      </bottom>
      <diagonal/>
    </border>
    <border>
      <left style="thin">
        <color theme="3" tint="0.39994506668294322"/>
      </left>
      <right style="thin">
        <color theme="3" tint="0.39994506668294322"/>
      </right>
      <top style="medium">
        <color theme="3" tint="0.39991454817346722"/>
      </top>
      <bottom style="medium">
        <color theme="3" tint="0.39991454817346722"/>
      </bottom>
      <diagonal/>
    </border>
    <border>
      <left style="thin">
        <color theme="3" tint="0.39994506668294322"/>
      </left>
      <right style="medium">
        <color theme="3" tint="0.39991454817346722"/>
      </right>
      <top style="medium">
        <color theme="3" tint="0.39991454817346722"/>
      </top>
      <bottom style="medium">
        <color theme="3" tint="0.39991454817346722"/>
      </bottom>
      <diagonal/>
    </border>
    <border>
      <left/>
      <right/>
      <top style="medium">
        <color theme="3" tint="0.39994506668294322"/>
      </top>
      <bottom/>
      <diagonal/>
    </border>
    <border>
      <left/>
      <right style="medium">
        <color theme="3" tint="0.39994506668294322"/>
      </right>
      <top style="medium">
        <color theme="3" tint="0.39994506668294322"/>
      </top>
      <bottom/>
      <diagonal/>
    </border>
    <border>
      <left style="thin">
        <color theme="3" tint="0.39994506668294322"/>
      </left>
      <right/>
      <top style="medium">
        <color theme="3" tint="0.39994506668294322"/>
      </top>
      <bottom style="thin">
        <color theme="3" tint="0.39994506668294322"/>
      </bottom>
      <diagonal/>
    </border>
    <border>
      <left/>
      <right style="thin">
        <color theme="3" tint="0.39994506668294322"/>
      </right>
      <top style="medium">
        <color theme="3" tint="0.39994506668294322"/>
      </top>
      <bottom style="thin">
        <color theme="3" tint="0.39994506668294322"/>
      </bottom>
      <diagonal/>
    </border>
    <border>
      <left/>
      <right/>
      <top style="medium">
        <color theme="3" tint="0.39994506668294322"/>
      </top>
      <bottom style="thin">
        <color theme="3" tint="0.39994506668294322"/>
      </bottom>
      <diagonal/>
    </border>
    <border>
      <left style="medium">
        <color theme="3" tint="0.39991454817346722"/>
      </left>
      <right style="thin">
        <color theme="3" tint="0.39991454817346722"/>
      </right>
      <top/>
      <bottom style="medium">
        <color theme="3" tint="0.39991454817346722"/>
      </bottom>
      <diagonal/>
    </border>
    <border>
      <left style="thin">
        <color theme="3" tint="0.39991454817346722"/>
      </left>
      <right style="thin">
        <color theme="3" tint="0.39991454817346722"/>
      </right>
      <top/>
      <bottom style="medium">
        <color theme="3" tint="0.39991454817346722"/>
      </bottom>
      <diagonal/>
    </border>
    <border>
      <left style="thin">
        <color theme="3" tint="0.39991454817346722"/>
      </left>
      <right style="medium">
        <color theme="3" tint="0.39991454817346722"/>
      </right>
      <top/>
      <bottom style="medium">
        <color theme="3" tint="0.39991454817346722"/>
      </bottom>
      <diagonal/>
    </border>
    <border>
      <left style="medium">
        <color theme="3" tint="0.39988402966399123"/>
      </left>
      <right style="thin">
        <color theme="3" tint="0.39991454817346722"/>
      </right>
      <top style="medium">
        <color theme="3" tint="0.39988402966399123"/>
      </top>
      <bottom style="medium">
        <color theme="3" tint="0.39988402966399123"/>
      </bottom>
      <diagonal/>
    </border>
    <border>
      <left style="thin">
        <color theme="3" tint="0.39991454817346722"/>
      </left>
      <right style="thin">
        <color theme="3" tint="0.39991454817346722"/>
      </right>
      <top style="medium">
        <color theme="3" tint="0.39988402966399123"/>
      </top>
      <bottom style="medium">
        <color theme="3" tint="0.39988402966399123"/>
      </bottom>
      <diagonal/>
    </border>
    <border>
      <left style="thin">
        <color theme="3" tint="0.39991454817346722"/>
      </left>
      <right style="medium">
        <color theme="3" tint="0.39988402966399123"/>
      </right>
      <top style="medium">
        <color theme="3" tint="0.39988402966399123"/>
      </top>
      <bottom style="medium">
        <color theme="3" tint="0.39988402966399123"/>
      </bottom>
      <diagonal/>
    </border>
    <border>
      <left style="medium">
        <color theme="3" tint="0.39994506668294322"/>
      </left>
      <right style="thin">
        <color theme="3" tint="0.39994506668294322"/>
      </right>
      <top/>
      <bottom style="medium">
        <color theme="3" tint="0.39994506668294322"/>
      </bottom>
      <diagonal/>
    </border>
    <border>
      <left style="thin">
        <color theme="3" tint="0.39994506668294322"/>
      </left>
      <right style="thin">
        <color theme="3" tint="0.39994506668294322"/>
      </right>
      <top/>
      <bottom style="medium">
        <color theme="3" tint="0.39994506668294322"/>
      </bottom>
      <diagonal/>
    </border>
    <border>
      <left style="thin">
        <color theme="3" tint="0.39994506668294322"/>
      </left>
      <right style="medium">
        <color theme="3" tint="0.39994506668294322"/>
      </right>
      <top/>
      <bottom style="medium">
        <color theme="3" tint="0.39994506668294322"/>
      </bottom>
      <diagonal/>
    </border>
    <border>
      <left style="medium">
        <color theme="3" tint="0.39988402966399123"/>
      </left>
      <right style="thin">
        <color theme="3" tint="0.39988402966399123"/>
      </right>
      <top style="medium">
        <color theme="3" tint="0.39988402966399123"/>
      </top>
      <bottom style="medium">
        <color theme="3" tint="0.39988402966399123"/>
      </bottom>
      <diagonal/>
    </border>
    <border>
      <left style="thin">
        <color theme="3" tint="0.39988402966399123"/>
      </left>
      <right style="thin">
        <color theme="3" tint="0.39988402966399123"/>
      </right>
      <top style="medium">
        <color theme="3" tint="0.39988402966399123"/>
      </top>
      <bottom style="medium">
        <color theme="3" tint="0.39988402966399123"/>
      </bottom>
      <diagonal/>
    </border>
    <border>
      <left style="thin">
        <color theme="3" tint="0.39988402966399123"/>
      </left>
      <right style="medium">
        <color theme="3" tint="0.39988402966399123"/>
      </right>
      <top style="medium">
        <color theme="3" tint="0.39988402966399123"/>
      </top>
      <bottom style="medium">
        <color theme="3" tint="0.39988402966399123"/>
      </bottom>
      <diagonal/>
    </border>
    <border>
      <left/>
      <right style="medium">
        <color theme="3" tint="0.39994506668294322"/>
      </right>
      <top/>
      <bottom/>
      <diagonal/>
    </border>
    <border>
      <left style="thin">
        <color theme="3" tint="0.39994506668294322"/>
      </left>
      <right/>
      <top/>
      <bottom/>
      <diagonal/>
    </border>
    <border>
      <left style="thin">
        <color theme="3" tint="0.39994506668294322"/>
      </left>
      <right style="thin">
        <color theme="3" tint="0.39994506668294322"/>
      </right>
      <top/>
      <bottom/>
      <diagonal/>
    </border>
    <border>
      <left style="medium">
        <color theme="3" tint="0.39991454817346722"/>
      </left>
      <right style="thin">
        <color theme="3" tint="0.39994506668294322"/>
      </right>
      <top style="thin">
        <color theme="3" tint="0.39994506668294322"/>
      </top>
      <bottom style="thin">
        <color theme="3" tint="0.39994506668294322"/>
      </bottom>
      <diagonal/>
    </border>
    <border>
      <left style="thin">
        <color theme="3" tint="0.39994506668294322"/>
      </left>
      <right style="medium">
        <color theme="3" tint="0.39991454817346722"/>
      </right>
      <top style="thin">
        <color theme="3" tint="0.39994506668294322"/>
      </top>
      <bottom style="thin">
        <color theme="3" tint="0.39994506668294322"/>
      </bottom>
      <diagonal/>
    </border>
    <border>
      <left style="medium">
        <color theme="3" tint="0.39991454817346722"/>
      </left>
      <right style="thin">
        <color theme="3" tint="0.39994506668294322"/>
      </right>
      <top style="thin">
        <color theme="3" tint="0.39994506668294322"/>
      </top>
      <bottom style="medium">
        <color theme="3" tint="0.39991454817346722"/>
      </bottom>
      <diagonal/>
    </border>
    <border>
      <left style="thin">
        <color theme="3" tint="0.39994506668294322"/>
      </left>
      <right style="thin">
        <color theme="3" tint="0.39994506668294322"/>
      </right>
      <top style="thin">
        <color theme="3" tint="0.39994506668294322"/>
      </top>
      <bottom style="medium">
        <color theme="3" tint="0.39991454817346722"/>
      </bottom>
      <diagonal/>
    </border>
    <border>
      <left style="thin">
        <color theme="3" tint="0.39994506668294322"/>
      </left>
      <right style="medium">
        <color theme="3" tint="0.39991454817346722"/>
      </right>
      <top style="thin">
        <color theme="3" tint="0.39994506668294322"/>
      </top>
      <bottom style="medium">
        <color theme="3" tint="0.39991454817346722"/>
      </bottom>
      <diagonal/>
    </border>
    <border>
      <left style="medium">
        <color theme="3" tint="0.39991454817346722"/>
      </left>
      <right style="thin">
        <color theme="3" tint="0.39994506668294322"/>
      </right>
      <top/>
      <bottom style="thin">
        <color theme="3" tint="0.39994506668294322"/>
      </bottom>
      <diagonal/>
    </border>
    <border>
      <left style="thin">
        <color theme="3" tint="0.39994506668294322"/>
      </left>
      <right style="medium">
        <color theme="3" tint="0.39991454817346722"/>
      </right>
      <top/>
      <bottom style="thin">
        <color theme="3" tint="0.39994506668294322"/>
      </bottom>
      <diagonal/>
    </border>
    <border>
      <left style="medium">
        <color theme="3" tint="0.39988402966399123"/>
      </left>
      <right style="thin">
        <color theme="3" tint="0.39994506668294322"/>
      </right>
      <top style="medium">
        <color theme="3" tint="0.39988402966399123"/>
      </top>
      <bottom style="medium">
        <color theme="3" tint="0.39988402966399123"/>
      </bottom>
      <diagonal/>
    </border>
    <border>
      <left style="thin">
        <color theme="3" tint="0.39994506668294322"/>
      </left>
      <right style="thin">
        <color theme="3" tint="0.39994506668294322"/>
      </right>
      <top style="medium">
        <color theme="3" tint="0.39988402966399123"/>
      </top>
      <bottom style="medium">
        <color theme="3" tint="0.39988402966399123"/>
      </bottom>
      <diagonal/>
    </border>
    <border>
      <left style="thin">
        <color theme="3" tint="0.39994506668294322"/>
      </left>
      <right style="medium">
        <color theme="3" tint="0.39988402966399123"/>
      </right>
      <top style="medium">
        <color theme="3" tint="0.39988402966399123"/>
      </top>
      <bottom style="medium">
        <color theme="3" tint="0.39988402966399123"/>
      </bottom>
      <diagonal/>
    </border>
    <border>
      <left style="thin">
        <color theme="3" tint="0.39994506668294322"/>
      </left>
      <right/>
      <top style="thin">
        <color theme="3" tint="0.39994506668294322"/>
      </top>
      <bottom style="medium">
        <color theme="3" tint="0.39994506668294322"/>
      </bottom>
      <diagonal/>
    </border>
    <border>
      <left/>
      <right style="thin">
        <color theme="3" tint="0.39994506668294322"/>
      </right>
      <top style="thin">
        <color theme="3" tint="0.39994506668294322"/>
      </top>
      <bottom style="medium">
        <color theme="3" tint="0.39994506668294322"/>
      </bottom>
      <diagonal/>
    </border>
    <border>
      <left/>
      <right/>
      <top style="thin">
        <color theme="3" tint="0.39994506668294322"/>
      </top>
      <bottom style="medium">
        <color theme="3" tint="0.39994506668294322"/>
      </bottom>
      <diagonal/>
    </border>
    <border>
      <left style="thin">
        <color theme="3" tint="0.39994506668294322"/>
      </left>
      <right/>
      <top style="thin">
        <color theme="3" tint="0.39994506668294322"/>
      </top>
      <bottom style="thin">
        <color theme="3" tint="0.39994506668294322"/>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right/>
      <top/>
      <bottom style="medium">
        <color theme="3" tint="0.39994506668294322"/>
      </bottom>
      <diagonal/>
    </border>
    <border>
      <left/>
      <right style="medium">
        <color theme="3" tint="0.39994506668294322"/>
      </right>
      <top/>
      <bottom style="medium">
        <color theme="3" tint="0.39994506668294322"/>
      </bottom>
      <diagonal/>
    </border>
    <border>
      <left style="medium">
        <color theme="3" tint="0.39994506668294322"/>
      </left>
      <right style="thin">
        <color theme="3" tint="0.39994506668294322"/>
      </right>
      <top style="medium">
        <color theme="3" tint="0.39994506668294322"/>
      </top>
      <bottom/>
      <diagonal/>
    </border>
    <border>
      <left style="thin">
        <color theme="3" tint="0.39994506668294322"/>
      </left>
      <right style="thin">
        <color theme="3" tint="0.39994506668294322"/>
      </right>
      <top style="medium">
        <color theme="3" tint="0.39994506668294322"/>
      </top>
      <bottom/>
      <diagonal/>
    </border>
    <border>
      <left style="medium">
        <color theme="3" tint="0.39994506668294322"/>
      </left>
      <right style="thin">
        <color theme="3" tint="0.39994506668294322"/>
      </right>
      <top/>
      <bottom/>
      <diagonal/>
    </border>
    <border>
      <left style="medium">
        <color theme="3" tint="0.39988402966399123"/>
      </left>
      <right style="thin">
        <color theme="3" tint="0.39988402966399123"/>
      </right>
      <top/>
      <bottom style="medium">
        <color theme="3" tint="0.39988402966399123"/>
      </bottom>
      <diagonal/>
    </border>
    <border>
      <left style="thin">
        <color theme="3" tint="0.39988402966399123"/>
      </left>
      <right style="thin">
        <color theme="3" tint="0.39988402966399123"/>
      </right>
      <top/>
      <bottom style="medium">
        <color theme="3" tint="0.39988402966399123"/>
      </bottom>
      <diagonal/>
    </border>
    <border>
      <left style="thin">
        <color theme="3" tint="0.39988402966399123"/>
      </left>
      <right style="medium">
        <color theme="3" tint="0.39988402966399123"/>
      </right>
      <top/>
      <bottom style="medium">
        <color theme="3" tint="0.39988402966399123"/>
      </bottom>
      <diagonal/>
    </border>
    <border>
      <left style="medium">
        <color theme="3" tint="0.39985351115451523"/>
      </left>
      <right style="thin">
        <color theme="3" tint="0.39988402966399123"/>
      </right>
      <top style="medium">
        <color theme="3" tint="0.39985351115451523"/>
      </top>
      <bottom style="medium">
        <color theme="3" tint="0.39985351115451523"/>
      </bottom>
      <diagonal/>
    </border>
    <border>
      <left style="thin">
        <color theme="3" tint="0.39988402966399123"/>
      </left>
      <right style="thin">
        <color theme="3" tint="0.39988402966399123"/>
      </right>
      <top style="medium">
        <color theme="3" tint="0.39985351115451523"/>
      </top>
      <bottom style="medium">
        <color theme="3" tint="0.39985351115451523"/>
      </bottom>
      <diagonal/>
    </border>
    <border>
      <left style="thin">
        <color theme="3" tint="0.39988402966399123"/>
      </left>
      <right style="medium">
        <color theme="3" tint="0.39985351115451523"/>
      </right>
      <top style="medium">
        <color theme="3" tint="0.39985351115451523"/>
      </top>
      <bottom style="medium">
        <color theme="3" tint="0.39985351115451523"/>
      </bottom>
      <diagonal/>
    </border>
    <border>
      <left style="double">
        <color theme="3" tint="0.39991454817346722"/>
      </left>
      <right style="double">
        <color theme="0"/>
      </right>
      <top style="double">
        <color theme="3" tint="0.39991454817346722"/>
      </top>
      <bottom style="double">
        <color theme="0"/>
      </bottom>
      <diagonal/>
    </border>
    <border>
      <left/>
      <right/>
      <top style="double">
        <color theme="3" tint="0.39991454817346722"/>
      </top>
      <bottom/>
      <diagonal/>
    </border>
    <border>
      <left style="double">
        <color theme="0"/>
      </left>
      <right style="double">
        <color theme="0"/>
      </right>
      <top style="double">
        <color theme="3" tint="0.39991454817346722"/>
      </top>
      <bottom style="double">
        <color theme="0"/>
      </bottom>
      <diagonal/>
    </border>
    <border>
      <left style="double">
        <color theme="0"/>
      </left>
      <right style="double">
        <color theme="3" tint="0.39991454817346722"/>
      </right>
      <top style="double">
        <color theme="3" tint="0.39991454817346722"/>
      </top>
      <bottom style="double">
        <color theme="0"/>
      </bottom>
      <diagonal/>
    </border>
    <border>
      <left style="double">
        <color theme="3" tint="0.39991454817346722"/>
      </left>
      <right style="double">
        <color theme="0"/>
      </right>
      <top style="double">
        <color theme="0"/>
      </top>
      <bottom style="double">
        <color theme="0"/>
      </bottom>
      <diagonal/>
    </border>
    <border>
      <left style="double">
        <color theme="0"/>
      </left>
      <right style="double">
        <color theme="3" tint="0.39991454817346722"/>
      </right>
      <top style="double">
        <color theme="0"/>
      </top>
      <bottom style="double">
        <color theme="0"/>
      </bottom>
      <diagonal/>
    </border>
    <border>
      <left style="double">
        <color theme="3" tint="0.39991454817346722"/>
      </left>
      <right style="double">
        <color theme="0"/>
      </right>
      <top style="double">
        <color theme="0"/>
      </top>
      <bottom style="double">
        <color theme="3" tint="0.39991454817346722"/>
      </bottom>
      <diagonal/>
    </border>
    <border>
      <left/>
      <right/>
      <top/>
      <bottom style="double">
        <color theme="3" tint="0.39991454817346722"/>
      </bottom>
      <diagonal/>
    </border>
    <border>
      <left style="double">
        <color theme="0"/>
      </left>
      <right style="double">
        <color theme="0"/>
      </right>
      <top style="double">
        <color theme="0"/>
      </top>
      <bottom style="double">
        <color theme="3" tint="0.39991454817346722"/>
      </bottom>
      <diagonal/>
    </border>
    <border>
      <left style="double">
        <color theme="0"/>
      </left>
      <right style="double">
        <color theme="3" tint="0.39991454817346722"/>
      </right>
      <top style="double">
        <color theme="0"/>
      </top>
      <bottom style="double">
        <color theme="3" tint="0.39991454817346722"/>
      </bottom>
      <diagonal/>
    </border>
    <border>
      <left/>
      <right style="medium">
        <color theme="3" tint="0.59996337778862885"/>
      </right>
      <top style="medium">
        <color theme="3" tint="0.59996337778862885"/>
      </top>
      <bottom style="medium">
        <color theme="3" tint="0.59996337778862885"/>
      </bottom>
      <diagonal/>
    </border>
    <border>
      <left style="medium">
        <color theme="3" tint="0.59996337778862885"/>
      </left>
      <right style="medium">
        <color theme="0"/>
      </right>
      <top style="medium">
        <color theme="3" tint="0.59996337778862885"/>
      </top>
      <bottom style="medium">
        <color theme="3" tint="0.59996337778862885"/>
      </bottom>
      <diagonal/>
    </border>
  </borders>
  <cellStyleXfs count="1399">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4" fontId="1" fillId="0" borderId="0" applyFont="0" applyFill="0" applyBorder="0" applyAlignment="0" applyProtection="0"/>
    <xf numFmtId="0" fontId="18" fillId="0" borderId="0" applyNumberFormat="0" applyFill="0" applyBorder="0" applyAlignment="0" applyProtection="0"/>
    <xf numFmtId="0" fontId="19" fillId="0" borderId="0"/>
    <xf numFmtId="0" fontId="19" fillId="0" borderId="0"/>
    <xf numFmtId="0" fontId="19" fillId="0" borderId="0"/>
    <xf numFmtId="0" fontId="19" fillId="0" borderId="0" applyNumberFormat="0" applyFont="0" applyFill="0" applyBorder="0" applyAlignment="0" applyProtection="0">
      <alignment vertical="top"/>
    </xf>
    <xf numFmtId="0" fontId="21" fillId="0" borderId="0"/>
    <xf numFmtId="0" fontId="20" fillId="0" borderId="0"/>
    <xf numFmtId="0" fontId="19" fillId="0" borderId="0"/>
    <xf numFmtId="0" fontId="19" fillId="0" borderId="0"/>
    <xf numFmtId="0" fontId="19" fillId="0" borderId="0"/>
    <xf numFmtId="44"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6"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9" fillId="0" borderId="0"/>
    <xf numFmtId="0" fontId="1" fillId="8" borderId="8" applyNumberFormat="0" applyFont="0" applyAlignment="0" applyProtection="0"/>
    <xf numFmtId="9" fontId="19" fillId="0" borderId="0" applyFont="0" applyFill="0" applyBorder="0" applyAlignment="0" applyProtection="0"/>
    <xf numFmtId="9" fontId="1" fillId="0" borderId="0" applyFont="0" applyFill="0" applyBorder="0" applyAlignment="0" applyProtection="0"/>
    <xf numFmtId="0" fontId="23" fillId="0" borderId="0"/>
    <xf numFmtId="4" fontId="24" fillId="48" borderId="10" applyNumberFormat="0" applyProtection="0">
      <alignment vertical="center"/>
    </xf>
    <xf numFmtId="0" fontId="23" fillId="0" borderId="0"/>
    <xf numFmtId="4" fontId="25" fillId="50" borderId="15" applyNumberFormat="0" applyProtection="0">
      <alignment vertical="center"/>
    </xf>
    <xf numFmtId="0" fontId="23" fillId="0" borderId="0"/>
    <xf numFmtId="4" fontId="24" fillId="50" borderId="10" applyNumberFormat="0" applyProtection="0">
      <alignment horizontal="left" vertical="center" indent="1"/>
    </xf>
    <xf numFmtId="0" fontId="23" fillId="0" borderId="0"/>
    <xf numFmtId="0" fontId="24" fillId="50" borderId="15" applyNumberFormat="0" applyProtection="0">
      <alignment horizontal="left" vertical="top" indent="1"/>
    </xf>
    <xf numFmtId="4" fontId="22" fillId="44" borderId="10" applyNumberFormat="0" applyProtection="0">
      <alignment horizontal="left" vertical="center" indent="1"/>
    </xf>
    <xf numFmtId="0" fontId="23" fillId="0" borderId="0"/>
    <xf numFmtId="4" fontId="26" fillId="38" borderId="15" applyNumberFormat="0" applyProtection="0">
      <alignment horizontal="right" vertical="center"/>
    </xf>
    <xf numFmtId="0" fontId="23" fillId="0" borderId="0"/>
    <xf numFmtId="4" fontId="26" fillId="40" borderId="15" applyNumberFormat="0" applyProtection="0">
      <alignment horizontal="right" vertical="center"/>
    </xf>
    <xf numFmtId="0" fontId="23" fillId="0" borderId="0"/>
    <xf numFmtId="4" fontId="26" fillId="45" borderId="15" applyNumberFormat="0" applyProtection="0">
      <alignment horizontal="right" vertical="center"/>
    </xf>
    <xf numFmtId="4" fontId="24" fillId="42" borderId="16" applyNumberFormat="0" applyProtection="0">
      <alignment horizontal="right" vertical="center"/>
    </xf>
    <xf numFmtId="4" fontId="26" fillId="42" borderId="15" applyNumberFormat="0" applyProtection="0">
      <alignment horizontal="right" vertical="center"/>
    </xf>
    <xf numFmtId="0" fontId="23" fillId="0" borderId="0"/>
    <xf numFmtId="4" fontId="26" fillId="43" borderId="15" applyNumberFormat="0" applyProtection="0">
      <alignment horizontal="right" vertical="center"/>
    </xf>
    <xf numFmtId="0" fontId="23" fillId="0" borderId="0"/>
    <xf numFmtId="4" fontId="26" fillId="47" borderId="15" applyNumberFormat="0" applyProtection="0">
      <alignment horizontal="right" vertical="center"/>
    </xf>
    <xf numFmtId="0" fontId="23" fillId="0" borderId="0"/>
    <xf numFmtId="4" fontId="26" fillId="46" borderId="15" applyNumberFormat="0" applyProtection="0">
      <alignment horizontal="right" vertical="center"/>
    </xf>
    <xf numFmtId="0" fontId="23" fillId="0" borderId="0"/>
    <xf numFmtId="4" fontId="26" fillId="51" borderId="15" applyNumberFormat="0" applyProtection="0">
      <alignment horizontal="right" vertical="center"/>
    </xf>
    <xf numFmtId="0" fontId="23" fillId="0" borderId="0"/>
    <xf numFmtId="4" fontId="26" fillId="41" borderId="15" applyNumberFormat="0" applyProtection="0">
      <alignment horizontal="right" vertical="center"/>
    </xf>
    <xf numFmtId="0" fontId="23" fillId="0" borderId="0"/>
    <xf numFmtId="4" fontId="24" fillId="0" borderId="13" applyNumberFormat="0" applyProtection="0">
      <alignment horizontal="left" vertical="center" indent="1"/>
    </xf>
    <xf numFmtId="0" fontId="23" fillId="0" borderId="0"/>
    <xf numFmtId="4" fontId="26" fillId="0" borderId="13" applyNumberFormat="0" applyProtection="0">
      <alignment horizontal="left" vertical="center" indent="1"/>
    </xf>
    <xf numFmtId="0" fontId="23" fillId="0" borderId="0"/>
    <xf numFmtId="4" fontId="27" fillId="52" borderId="0" applyNumberFormat="0" applyProtection="0">
      <alignment horizontal="left" vertical="center" indent="1"/>
    </xf>
    <xf numFmtId="4" fontId="27" fillId="52" borderId="0" applyNumberFormat="0" applyProtection="0">
      <alignment horizontal="left" vertical="center" indent="1"/>
    </xf>
    <xf numFmtId="4" fontId="27" fillId="52" borderId="0" applyNumberFormat="0" applyProtection="0">
      <alignment horizontal="left" vertical="center" indent="1"/>
    </xf>
    <xf numFmtId="4" fontId="27" fillId="52" borderId="0" applyNumberFormat="0" applyProtection="0">
      <alignment horizontal="left" vertical="center" indent="1"/>
    </xf>
    <xf numFmtId="4" fontId="27" fillId="52" borderId="0" applyNumberFormat="0" applyProtection="0">
      <alignment horizontal="left" vertical="center" indent="1"/>
    </xf>
    <xf numFmtId="4" fontId="27" fillId="52" borderId="0" applyNumberFormat="0" applyProtection="0">
      <alignment horizontal="left" vertical="center" indent="1"/>
    </xf>
    <xf numFmtId="0" fontId="23" fillId="0" borderId="0"/>
    <xf numFmtId="4" fontId="26" fillId="53" borderId="15" applyNumberFormat="0" applyProtection="0">
      <alignment horizontal="right" vertical="center"/>
    </xf>
    <xf numFmtId="0" fontId="23" fillId="0" borderId="0"/>
    <xf numFmtId="4" fontId="26" fillId="0" borderId="0" applyNumberFormat="0" applyProtection="0">
      <alignment horizontal="left" vertical="center" indent="1"/>
    </xf>
    <xf numFmtId="4" fontId="26" fillId="0" borderId="0" applyNumberFormat="0" applyProtection="0">
      <alignment horizontal="left" vertical="center" indent="1"/>
    </xf>
    <xf numFmtId="4" fontId="26" fillId="0" borderId="0" applyNumberFormat="0" applyProtection="0">
      <alignment horizontal="left" vertical="center" indent="1"/>
    </xf>
    <xf numFmtId="4" fontId="26" fillId="0" borderId="0" applyNumberFormat="0" applyProtection="0">
      <alignment horizontal="left" vertical="center" indent="1"/>
    </xf>
    <xf numFmtId="4" fontId="26" fillId="0" borderId="0" applyNumberFormat="0" applyProtection="0">
      <alignment horizontal="left" vertical="center" indent="1"/>
    </xf>
    <xf numFmtId="4" fontId="26" fillId="0" borderId="0" applyNumberFormat="0" applyProtection="0">
      <alignment horizontal="left" vertical="center" indent="1"/>
    </xf>
    <xf numFmtId="4" fontId="26" fillId="0" borderId="0" applyNumberFormat="0" applyProtection="0">
      <alignment horizontal="left" vertical="center" indent="1"/>
    </xf>
    <xf numFmtId="0" fontId="23" fillId="0" borderId="0"/>
    <xf numFmtId="4" fontId="19" fillId="44" borderId="11" applyNumberFormat="0" applyProtection="0">
      <alignment horizontal="left" vertical="center" indent="1"/>
    </xf>
    <xf numFmtId="0" fontId="22"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19" fillId="42" borderId="14" applyNumberFormat="0" applyProtection="0">
      <alignment horizontal="left" vertical="center" indent="1"/>
    </xf>
    <xf numFmtId="0" fontId="23" fillId="0" borderId="0"/>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52" borderId="15" applyNumberFormat="0" applyProtection="0">
      <alignment horizontal="left" vertical="top"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19" fillId="48" borderId="14" applyNumberFormat="0" applyProtection="0">
      <alignment horizontal="left" vertical="center" indent="1"/>
    </xf>
    <xf numFmtId="0" fontId="23" fillId="0" borderId="0"/>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54" borderId="15" applyNumberFormat="0" applyProtection="0">
      <alignment horizontal="left" vertical="top"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19" fillId="39" borderId="14" applyNumberFormat="0" applyProtection="0">
      <alignment horizontal="left" vertical="center" indent="1"/>
    </xf>
    <xf numFmtId="0" fontId="23" fillId="0" borderId="0"/>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55" borderId="15" applyNumberFormat="0" applyProtection="0">
      <alignment horizontal="left" vertical="top"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19" fillId="49" borderId="14" applyNumberFormat="0" applyProtection="0">
      <alignment horizontal="left" vertical="center" indent="1"/>
    </xf>
    <xf numFmtId="0" fontId="23" fillId="0" borderId="0"/>
    <xf numFmtId="0" fontId="19" fillId="56" borderId="15" applyNumberFormat="0" applyProtection="0">
      <alignment horizontal="left" vertical="top" indent="1"/>
    </xf>
    <xf numFmtId="0" fontId="19" fillId="56" borderId="15" applyNumberFormat="0" applyProtection="0">
      <alignment horizontal="left" vertical="top" indent="1"/>
    </xf>
    <xf numFmtId="0" fontId="19" fillId="56" borderId="15" applyNumberFormat="0" applyProtection="0">
      <alignment horizontal="left" vertical="top" indent="1"/>
    </xf>
    <xf numFmtId="0" fontId="19" fillId="56" borderId="15" applyNumberFormat="0" applyProtection="0">
      <alignment horizontal="left" vertical="top" indent="1"/>
    </xf>
    <xf numFmtId="0" fontId="19" fillId="56" borderId="15" applyNumberFormat="0" applyProtection="0">
      <alignment horizontal="left" vertical="top" indent="1"/>
    </xf>
    <xf numFmtId="0" fontId="19" fillId="56" borderId="15" applyNumberFormat="0" applyProtection="0">
      <alignment horizontal="left" vertical="top" indent="1"/>
    </xf>
    <xf numFmtId="0" fontId="19" fillId="56" borderId="15" applyNumberFormat="0" applyProtection="0">
      <alignment horizontal="left" vertical="top" indent="1"/>
    </xf>
    <xf numFmtId="0" fontId="2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3" fillId="0" borderId="0"/>
    <xf numFmtId="4" fontId="26" fillId="57" borderId="15" applyNumberFormat="0" applyProtection="0">
      <alignment vertical="center"/>
    </xf>
    <xf numFmtId="0" fontId="23" fillId="0" borderId="0"/>
    <xf numFmtId="4" fontId="28" fillId="57" borderId="15" applyNumberFormat="0" applyProtection="0">
      <alignment vertical="center"/>
    </xf>
    <xf numFmtId="4" fontId="26" fillId="57" borderId="15" applyNumberFormat="0" applyProtection="0">
      <alignment horizontal="left" vertical="center" indent="1"/>
    </xf>
    <xf numFmtId="0" fontId="23" fillId="0" borderId="0"/>
    <xf numFmtId="0" fontId="26" fillId="57" borderId="15" applyNumberFormat="0" applyProtection="0">
      <alignment horizontal="left" vertical="top" indent="1"/>
    </xf>
    <xf numFmtId="4" fontId="26" fillId="53" borderId="12" applyNumberFormat="0" applyProtection="0">
      <alignment horizontal="right" vertical="center"/>
    </xf>
    <xf numFmtId="0" fontId="23" fillId="0" borderId="0"/>
    <xf numFmtId="4" fontId="28" fillId="58" borderId="15" applyNumberFormat="0" applyProtection="0">
      <alignment horizontal="right" vertical="center"/>
    </xf>
    <xf numFmtId="0" fontId="23" fillId="0" borderId="0"/>
    <xf numFmtId="4" fontId="26" fillId="53" borderId="12" applyNumberFormat="0" applyProtection="0">
      <alignment horizontal="left" vertical="center" indent="1"/>
    </xf>
    <xf numFmtId="0" fontId="26" fillId="44" borderId="10" applyNumberFormat="0" applyProtection="0">
      <alignment horizontal="left" vertical="top" indent="1"/>
    </xf>
    <xf numFmtId="0" fontId="23" fillId="0" borderId="0"/>
    <xf numFmtId="4" fontId="29" fillId="0" borderId="0" applyNumberFormat="0" applyProtection="0">
      <alignment horizontal="left" vertical="center" indent="1"/>
    </xf>
    <xf numFmtId="0" fontId="23" fillId="0" borderId="0"/>
    <xf numFmtId="4" fontId="30" fillId="58" borderId="15"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7" fillId="60" borderId="0" applyNumberFormat="0" applyBorder="0" applyAlignment="0" applyProtection="0"/>
    <xf numFmtId="44" fontId="1" fillId="0" borderId="0" applyFont="0" applyFill="0" applyBorder="0" applyAlignment="0" applyProtection="0"/>
    <xf numFmtId="0" fontId="41" fillId="65" borderId="0" applyNumberFormat="0" applyBorder="0" applyAlignment="0" applyProtection="0"/>
    <xf numFmtId="0" fontId="16" fillId="28" borderId="0" applyNumberFormat="0" applyBorder="0" applyAlignment="0" applyProtection="0"/>
    <xf numFmtId="0" fontId="41" fillId="40" borderId="0" applyNumberFormat="0" applyBorder="0" applyAlignment="0" applyProtection="0"/>
    <xf numFmtId="0" fontId="41" fillId="47" borderId="0" applyNumberFormat="0" applyBorder="0" applyAlignment="0" applyProtection="0"/>
    <xf numFmtId="0" fontId="43" fillId="38" borderId="0" applyNumberFormat="0" applyBorder="0" applyAlignment="0" applyProtection="0"/>
    <xf numFmtId="0" fontId="41" fillId="46" borderId="0" applyNumberFormat="0" applyBorder="0" applyAlignment="0" applyProtection="0"/>
    <xf numFmtId="166" fontId="19" fillId="0" borderId="0" applyFont="0" applyFill="0" applyBorder="0" applyAlignment="0" applyProtection="0"/>
    <xf numFmtId="0" fontId="16" fillId="48" borderId="0" applyNumberFormat="0" applyBorder="0" applyAlignment="0" applyProtection="0"/>
    <xf numFmtId="0" fontId="16" fillId="44" borderId="0" applyNumberFormat="0" applyBorder="0" applyAlignment="0" applyProtection="0"/>
    <xf numFmtId="0" fontId="41" fillId="41" borderId="0" applyNumberFormat="0" applyBorder="0" applyAlignment="0" applyProtection="0"/>
    <xf numFmtId="166" fontId="19" fillId="0" borderId="0" applyFont="0" applyFill="0" applyBorder="0" applyAlignment="0" applyProtection="0"/>
    <xf numFmtId="0" fontId="41" fillId="66" borderId="0" applyNumberFormat="0" applyBorder="0" applyAlignment="0" applyProtection="0"/>
    <xf numFmtId="0" fontId="40" fillId="62" borderId="0" applyNumberFormat="0" applyBorder="0" applyAlignment="0" applyProtection="0"/>
    <xf numFmtId="0" fontId="40" fillId="40" borderId="0" applyNumberFormat="0" applyBorder="0" applyAlignment="0" applyProtection="0"/>
    <xf numFmtId="0" fontId="41" fillId="65" borderId="0" applyNumberFormat="0" applyBorder="0" applyAlignment="0" applyProtection="0"/>
    <xf numFmtId="0" fontId="16" fillId="40" borderId="0" applyNumberFormat="0" applyBorder="0" applyAlignment="0" applyProtection="0"/>
    <xf numFmtId="0" fontId="40" fillId="39" borderId="0" applyNumberFormat="0" applyBorder="0" applyAlignment="0" applyProtection="0"/>
    <xf numFmtId="0" fontId="40" fillId="41" borderId="0" applyNumberFormat="0" applyBorder="0" applyAlignment="0" applyProtection="0"/>
    <xf numFmtId="0" fontId="41" fillId="66" borderId="0" applyNumberFormat="0" applyBorder="0" applyAlignment="0" applyProtection="0"/>
    <xf numFmtId="0" fontId="41" fillId="43" borderId="0" applyNumberFormat="0" applyBorder="0" applyAlignment="0" applyProtection="0"/>
    <xf numFmtId="0" fontId="40" fillId="40" borderId="0" applyNumberFormat="0" applyBorder="0" applyAlignment="0" applyProtection="0"/>
    <xf numFmtId="0" fontId="40" fillId="61" borderId="0" applyNumberFormat="0" applyBorder="0" applyAlignment="0" applyProtection="0"/>
    <xf numFmtId="0" fontId="41" fillId="43" borderId="0" applyNumberFormat="0" applyBorder="0" applyAlignment="0" applyProtection="0"/>
    <xf numFmtId="0" fontId="42" fillId="0" borderId="0"/>
    <xf numFmtId="0" fontId="40" fillId="61" borderId="0" applyNumberFormat="0" applyBorder="0" applyAlignment="0" applyProtection="0"/>
    <xf numFmtId="0" fontId="40" fillId="63" borderId="0" applyNumberFormat="0" applyBorder="0" applyAlignment="0" applyProtection="0"/>
    <xf numFmtId="0" fontId="16" fillId="66" borderId="0" applyNumberFormat="0" applyBorder="0" applyAlignment="0" applyProtection="0"/>
    <xf numFmtId="0" fontId="41" fillId="67"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1" fillId="64" borderId="0" applyNumberFormat="0" applyBorder="0" applyAlignment="0" applyProtection="0"/>
    <xf numFmtId="0" fontId="41" fillId="45" borderId="0" applyNumberFormat="0" applyBorder="0" applyAlignment="0" applyProtection="0"/>
    <xf numFmtId="0" fontId="40" fillId="63" borderId="0" applyNumberFormat="0" applyBorder="0" applyAlignment="0" applyProtection="0"/>
    <xf numFmtId="0" fontId="41" fillId="40" borderId="0" applyNumberFormat="0" applyBorder="0" applyAlignment="0" applyProtection="0"/>
    <xf numFmtId="0" fontId="16" fillId="16" borderId="0" applyNumberFormat="0" applyBorder="0" applyAlignment="0" applyProtection="0"/>
    <xf numFmtId="0" fontId="16" fillId="66" borderId="0" applyNumberFormat="0" applyBorder="0" applyAlignment="0" applyProtection="0"/>
    <xf numFmtId="0" fontId="19" fillId="0" borderId="0"/>
    <xf numFmtId="0" fontId="41" fillId="6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1" fillId="46" borderId="0" applyNumberFormat="0" applyBorder="0" applyAlignment="0" applyProtection="0"/>
    <xf numFmtId="0" fontId="16" fillId="25" borderId="0" applyNumberFormat="0" applyBorder="0" applyAlignment="0" applyProtection="0"/>
    <xf numFmtId="0" fontId="41" fillId="67" borderId="0" applyNumberFormat="0" applyBorder="0" applyAlignment="0" applyProtection="0"/>
    <xf numFmtId="0" fontId="41" fillId="45" borderId="0" applyNumberFormat="0" applyBorder="0" applyAlignment="0" applyProtection="0"/>
    <xf numFmtId="0" fontId="16" fillId="70" borderId="0" applyNumberFormat="0" applyBorder="0" applyAlignment="0" applyProtection="0"/>
    <xf numFmtId="0" fontId="16" fillId="29" borderId="0" applyNumberFormat="0" applyBorder="0" applyAlignment="0" applyProtection="0"/>
    <xf numFmtId="0" fontId="51" fillId="39" borderId="17" applyNumberFormat="0" applyAlignment="0" applyProtection="0"/>
    <xf numFmtId="44" fontId="1" fillId="0" borderId="0" applyFont="0" applyFill="0" applyBorder="0" applyAlignment="0" applyProtection="0"/>
    <xf numFmtId="0" fontId="1" fillId="49" borderId="0" applyNumberFormat="0" applyBorder="0" applyAlignment="0" applyProtection="0"/>
    <xf numFmtId="0" fontId="40" fillId="63" borderId="0" applyNumberFormat="0" applyBorder="0" applyAlignment="0" applyProtection="0"/>
    <xf numFmtId="0" fontId="40" fillId="41" borderId="0" applyNumberFormat="0" applyBorder="0" applyAlignment="0" applyProtection="0"/>
    <xf numFmtId="0" fontId="40" fillId="63"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41" fillId="64"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8" fillId="0" borderId="0" applyNumberFormat="0" applyFill="0" applyBorder="0" applyAlignment="0" applyProtection="0"/>
    <xf numFmtId="0" fontId="16" fillId="17" borderId="0" applyNumberFormat="0" applyBorder="0" applyAlignment="0" applyProtection="0"/>
    <xf numFmtId="0" fontId="16" fillId="13" borderId="0" applyNumberFormat="0" applyBorder="0" applyAlignment="0" applyProtection="0"/>
    <xf numFmtId="0" fontId="41" fillId="65" borderId="0" applyNumberFormat="0" applyBorder="0" applyAlignment="0" applyProtection="0"/>
    <xf numFmtId="0" fontId="41" fillId="66" borderId="0" applyNumberFormat="0" applyBorder="0" applyAlignment="0" applyProtection="0"/>
    <xf numFmtId="0" fontId="41" fillId="47"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5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4" fillId="44" borderId="17" applyNumberFormat="0" applyAlignment="0" applyProtection="0"/>
    <xf numFmtId="0" fontId="10" fillId="68" borderId="4" applyNumberFormat="0" applyAlignment="0" applyProtection="0"/>
    <xf numFmtId="0" fontId="44" fillId="44" borderId="17" applyNumberFormat="0" applyAlignment="0" applyProtection="0"/>
    <xf numFmtId="0" fontId="45" fillId="69" borderId="18" applyNumberFormat="0" applyAlignment="0" applyProtection="0"/>
    <xf numFmtId="0" fontId="52" fillId="0" borderId="19" applyNumberFormat="0" applyFill="0" applyAlignment="0" applyProtection="0"/>
    <xf numFmtId="0" fontId="50" fillId="0" borderId="0" applyNumberFormat="0" applyFill="0" applyBorder="0" applyAlignment="0" applyProtection="0"/>
    <xf numFmtId="0" fontId="19" fillId="0" borderId="0"/>
    <xf numFmtId="0" fontId="40" fillId="61" borderId="0" applyNumberFormat="0" applyBorder="0" applyAlignment="0" applyProtection="0"/>
    <xf numFmtId="0" fontId="1" fillId="39" borderId="0" applyNumberFormat="0" applyBorder="0" applyAlignment="0" applyProtection="0"/>
    <xf numFmtId="0" fontId="40" fillId="60" borderId="0" applyNumberFormat="0" applyBorder="0" applyAlignment="0" applyProtection="0"/>
    <xf numFmtId="0" fontId="1" fillId="49" borderId="0" applyNumberFormat="0" applyBorder="0" applyAlignment="0" applyProtection="0"/>
    <xf numFmtId="0" fontId="40" fillId="38" borderId="0" applyNumberFormat="0" applyBorder="0" applyAlignment="0" applyProtection="0"/>
    <xf numFmtId="0" fontId="1" fillId="40" borderId="0" applyNumberFormat="0" applyBorder="0" applyAlignment="0" applyProtection="0"/>
    <xf numFmtId="0" fontId="40" fillId="59" borderId="0" applyNumberFormat="0" applyBorder="0" applyAlignment="0" applyProtection="0"/>
    <xf numFmtId="0" fontId="1" fillId="39" borderId="0" applyNumberFormat="0" applyBorder="0" applyAlignment="0" applyProtection="0"/>
    <xf numFmtId="0" fontId="40" fillId="39" borderId="0" applyNumberFormat="0" applyBorder="0" applyAlignment="0" applyProtection="0"/>
    <xf numFmtId="0" fontId="40" fillId="62" borderId="0" applyNumberFormat="0" applyBorder="0" applyAlignment="0" applyProtection="0"/>
    <xf numFmtId="0" fontId="40" fillId="61" borderId="0" applyNumberFormat="0" applyBorder="0" applyAlignment="0" applyProtection="0"/>
    <xf numFmtId="0" fontId="40" fillId="60" borderId="0" applyNumberFormat="0" applyBorder="0" applyAlignment="0" applyProtection="0"/>
    <xf numFmtId="0" fontId="40" fillId="38" borderId="0" applyNumberFormat="0" applyBorder="0" applyAlignment="0" applyProtection="0"/>
    <xf numFmtId="0" fontId="40" fillId="59"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46" fillId="0" borderId="0" applyNumberFormat="0" applyFill="0" applyBorder="0" applyAlignment="0" applyProtection="0"/>
    <xf numFmtId="172" fontId="19" fillId="0" borderId="0" applyFill="0" applyBorder="0" applyAlignment="0" applyProtection="0"/>
    <xf numFmtId="17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0" fontId="49" fillId="0" borderId="21" applyNumberFormat="0" applyFill="0" applyAlignment="0" applyProtection="0"/>
    <xf numFmtId="0" fontId="50" fillId="0" borderId="22" applyNumberFormat="0" applyFill="0" applyAlignment="0" applyProtection="0"/>
    <xf numFmtId="0" fontId="62" fillId="0" borderId="0" applyNumberFormat="0" applyFill="0" applyBorder="0" applyAlignment="0" applyProtection="0">
      <alignment vertical="top"/>
      <protection locked="0"/>
    </xf>
    <xf numFmtId="0" fontId="6" fillId="3" borderId="0" applyNumberFormat="0" applyBorder="0" applyAlignment="0" applyProtection="0"/>
    <xf numFmtId="0" fontId="43" fillId="38"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4" fontId="6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71" fontId="19" fillId="0" borderId="0" applyFill="0" applyBorder="0" applyAlignment="0" applyProtection="0"/>
    <xf numFmtId="171"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0" fontId="53" fillId="48"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7" fillId="4" borderId="0" applyNumberFormat="0" applyBorder="0" applyAlignment="0" applyProtection="0"/>
    <xf numFmtId="0" fontId="5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0"/>
    <xf numFmtId="0" fontId="19" fillId="0" borderId="0"/>
    <xf numFmtId="0" fontId="40" fillId="0" borderId="0"/>
    <xf numFmtId="0" fontId="19" fillId="0" borderId="0"/>
    <xf numFmtId="0" fontId="19" fillId="0" borderId="0"/>
    <xf numFmtId="0" fontId="19" fillId="0" borderId="0"/>
    <xf numFmtId="0" fontId="40" fillId="0" borderId="0"/>
    <xf numFmtId="0" fontId="19" fillId="0" borderId="0"/>
    <xf numFmtId="0" fontId="19" fillId="0" borderId="0"/>
    <xf numFmtId="0" fontId="40" fillId="0" borderId="0"/>
    <xf numFmtId="0" fontId="40" fillId="0" borderId="0"/>
    <xf numFmtId="0" fontId="19" fillId="0" borderId="0"/>
    <xf numFmtId="0" fontId="40" fillId="0" borderId="0"/>
    <xf numFmtId="0" fontId="40" fillId="0" borderId="0"/>
    <xf numFmtId="0" fontId="19" fillId="0" borderId="0"/>
    <xf numFmtId="0" fontId="19" fillId="0" borderId="0"/>
    <xf numFmtId="0"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0"/>
    <xf numFmtId="0"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9" fillId="0" borderId="0"/>
    <xf numFmtId="0" fontId="19" fillId="0" borderId="0"/>
    <xf numFmtId="0" fontId="19" fillId="0" borderId="0"/>
    <xf numFmtId="0" fontId="19" fillId="0" borderId="0"/>
    <xf numFmtId="0" fontId="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9" fillId="0" borderId="0" applyNumberFormat="0" applyFill="0" applyBorder="0" applyAlignment="0" applyProtection="0"/>
    <xf numFmtId="0" fontId="19" fillId="0" borderId="0" applyNumberForma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3" fillId="0" borderId="0"/>
    <xf numFmtId="0" fontId="63" fillId="0" borderId="0"/>
    <xf numFmtId="0" fontId="63" fillId="0" borderId="0"/>
    <xf numFmtId="0" fontId="63"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23" applyNumberFormat="0" applyFont="0" applyAlignment="0" applyProtection="0"/>
    <xf numFmtId="0" fontId="40" fillId="8" borderId="8" applyNumberFormat="0" applyFont="0" applyAlignment="0" applyProtection="0"/>
    <xf numFmtId="0" fontId="19" fillId="49" borderId="23"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19" fillId="49" borderId="23"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40" fillId="8" borderId="8" applyNumberFormat="0" applyFont="0" applyAlignment="0" applyProtection="0"/>
    <xf numFmtId="0" fontId="19" fillId="49" borderId="23" applyNumberFormat="0" applyFont="0" applyAlignment="0" applyProtection="0"/>
    <xf numFmtId="0" fontId="19" fillId="49" borderId="23" applyNumberFormat="0" applyFont="0" applyAlignment="0" applyProtection="0"/>
    <xf numFmtId="0" fontId="40" fillId="8" borderId="8" applyNumberFormat="0" applyFont="0" applyAlignment="0" applyProtection="0"/>
    <xf numFmtId="0" fontId="54" fillId="44" borderId="24" applyNumberFormat="0" applyAlignment="0" applyProtection="0"/>
    <xf numFmtId="10"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3" fontId="19" fillId="0" borderId="0" applyFill="0" applyBorder="0" applyAlignment="0" applyProtection="0"/>
    <xf numFmtId="3" fontId="19" fillId="0" borderId="0" applyFill="0" applyBorder="0" applyAlignment="0" applyProtection="0"/>
    <xf numFmtId="0" fontId="9" fillId="68" borderId="5" applyNumberFormat="0" applyAlignment="0" applyProtection="0"/>
    <xf numFmtId="0" fontId="54" fillId="44" borderId="24" applyNumberFormat="0" applyAlignment="0" applyProtection="0"/>
    <xf numFmtId="0" fontId="57"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64" fillId="0" borderId="0" applyNumberFormat="0" applyFill="0" applyBorder="0" applyAlignment="0" applyProtection="0"/>
    <xf numFmtId="0" fontId="48" fillId="0" borderId="20" applyNumberFormat="0" applyFill="0" applyAlignment="0" applyProtection="0"/>
    <xf numFmtId="0" fontId="65" fillId="0" borderId="2" applyNumberFormat="0" applyFill="0" applyAlignment="0" applyProtection="0"/>
    <xf numFmtId="0" fontId="49" fillId="0" borderId="21" applyNumberFormat="0" applyFill="0" applyAlignment="0" applyProtection="0"/>
    <xf numFmtId="0" fontId="61" fillId="0" borderId="25" applyNumberFormat="0" applyFill="0" applyAlignment="0" applyProtection="0"/>
    <xf numFmtId="0" fontId="50" fillId="0" borderId="22" applyNumberFormat="0" applyFill="0" applyAlignment="0" applyProtection="0"/>
    <xf numFmtId="0" fontId="55" fillId="0" borderId="0" applyNumberFormat="0" applyFill="0" applyBorder="0" applyAlignment="0" applyProtection="0"/>
    <xf numFmtId="0" fontId="56" fillId="0" borderId="26"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56" fillId="0" borderId="26"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56" fillId="0" borderId="26"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19" fillId="0" borderId="28" applyNumberFormat="0" applyFill="0" applyAlignment="0" applyProtection="0"/>
    <xf numFmtId="0" fontId="56" fillId="0" borderId="26"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5" fillId="0" borderId="27" applyNumberFormat="0" applyFill="0" applyAlignment="0" applyProtection="0"/>
    <xf numFmtId="0" fontId="18"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7"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32">
    <xf numFmtId="0" fontId="0" fillId="0" borderId="0" xfId="0"/>
    <xf numFmtId="0" fontId="0" fillId="33" borderId="0" xfId="0" applyFill="1"/>
    <xf numFmtId="0" fontId="32" fillId="33" borderId="0" xfId="0" applyFont="1" applyFill="1"/>
    <xf numFmtId="0" fontId="33" fillId="34" borderId="30" xfId="0" applyFont="1" applyFill="1" applyBorder="1"/>
    <xf numFmtId="0" fontId="31" fillId="34" borderId="30" xfId="0" applyFont="1" applyFill="1" applyBorder="1" applyAlignment="1">
      <alignment horizontal="left" indent="1"/>
    </xf>
    <xf numFmtId="0" fontId="36" fillId="33" borderId="0" xfId="0" applyFont="1" applyFill="1" applyProtection="1">
      <protection locked="0"/>
    </xf>
    <xf numFmtId="0" fontId="37" fillId="33" borderId="0" xfId="0" applyFont="1" applyFill="1" applyProtection="1">
      <protection locked="0"/>
    </xf>
    <xf numFmtId="0" fontId="36" fillId="33" borderId="29" xfId="0" applyFont="1" applyFill="1" applyBorder="1" applyProtection="1">
      <protection locked="0"/>
    </xf>
    <xf numFmtId="0" fontId="36" fillId="0" borderId="29" xfId="0" applyFont="1" applyBorder="1" applyProtection="1">
      <protection locked="0"/>
    </xf>
    <xf numFmtId="0" fontId="36" fillId="0" borderId="0" xfId="0" applyFont="1" applyProtection="1">
      <protection locked="0"/>
    </xf>
    <xf numFmtId="0" fontId="36" fillId="33" borderId="0" xfId="0" applyFont="1" applyFill="1" applyAlignment="1" applyProtection="1">
      <alignment vertical="center"/>
      <protection locked="0"/>
    </xf>
    <xf numFmtId="0" fontId="17" fillId="33" borderId="29" xfId="0" applyFont="1" applyFill="1" applyBorder="1" applyProtection="1">
      <protection locked="0"/>
    </xf>
    <xf numFmtId="0" fontId="17" fillId="33" borderId="0" xfId="0" applyFont="1" applyFill="1" applyProtection="1">
      <protection locked="0"/>
    </xf>
    <xf numFmtId="0" fontId="17" fillId="0" borderId="0" xfId="0" applyFont="1" applyProtection="1">
      <protection locked="0"/>
    </xf>
    <xf numFmtId="0" fontId="17" fillId="0" borderId="29" xfId="0" applyFont="1" applyBorder="1" applyProtection="1">
      <protection locked="0"/>
    </xf>
    <xf numFmtId="0" fontId="72" fillId="33" borderId="0" xfId="0" applyFont="1" applyFill="1" applyProtection="1">
      <protection locked="0"/>
    </xf>
    <xf numFmtId="0" fontId="77" fillId="33" borderId="0" xfId="0" applyFont="1" applyFill="1" applyProtection="1">
      <protection locked="0"/>
    </xf>
    <xf numFmtId="174" fontId="76" fillId="36" borderId="33" xfId="1" applyNumberFormat="1" applyFont="1" applyFill="1" applyBorder="1" applyAlignment="1" applyProtection="1">
      <alignment horizontal="right" vertical="top"/>
      <protection locked="0"/>
    </xf>
    <xf numFmtId="0" fontId="75" fillId="33" borderId="0" xfId="0" applyFont="1" applyFill="1" applyProtection="1">
      <protection locked="0"/>
    </xf>
    <xf numFmtId="165" fontId="72" fillId="33" borderId="0" xfId="0" applyNumberFormat="1" applyFont="1" applyFill="1" applyProtection="1">
      <protection locked="0"/>
    </xf>
    <xf numFmtId="0" fontId="73" fillId="33" borderId="0" xfId="0" applyFont="1" applyFill="1" applyAlignment="1" applyProtection="1">
      <alignment horizontal="right"/>
      <protection locked="0"/>
    </xf>
    <xf numFmtId="0" fontId="74" fillId="33" borderId="0" xfId="0" applyFont="1" applyFill="1" applyProtection="1">
      <protection locked="0"/>
    </xf>
    <xf numFmtId="0" fontId="71" fillId="33" borderId="0" xfId="0" applyFont="1" applyFill="1" applyProtection="1">
      <protection locked="0"/>
    </xf>
    <xf numFmtId="0" fontId="70" fillId="0" borderId="0" xfId="0" applyFont="1" applyProtection="1">
      <protection locked="0"/>
    </xf>
    <xf numFmtId="0" fontId="70" fillId="0" borderId="29" xfId="0" applyFont="1" applyBorder="1" applyProtection="1">
      <protection locked="0"/>
    </xf>
    <xf numFmtId="0" fontId="70" fillId="33" borderId="29" xfId="0" applyFont="1" applyFill="1" applyBorder="1" applyProtection="1">
      <protection locked="0"/>
    </xf>
    <xf numFmtId="0" fontId="70" fillId="33" borderId="0" xfId="0" applyFont="1" applyFill="1" applyProtection="1">
      <protection locked="0"/>
    </xf>
    <xf numFmtId="0" fontId="69" fillId="33" borderId="0" xfId="0" applyFont="1" applyFill="1" applyProtection="1">
      <protection locked="0"/>
    </xf>
    <xf numFmtId="0" fontId="77" fillId="33" borderId="29" xfId="0" applyFont="1" applyFill="1" applyBorder="1" applyProtection="1">
      <protection locked="0"/>
    </xf>
    <xf numFmtId="0" fontId="77" fillId="0" borderId="29" xfId="0" applyFont="1" applyBorder="1" applyProtection="1">
      <protection locked="0"/>
    </xf>
    <xf numFmtId="0" fontId="77" fillId="0" borderId="0" xfId="0" applyFont="1" applyProtection="1">
      <protection locked="0"/>
    </xf>
    <xf numFmtId="0" fontId="79" fillId="33" borderId="0" xfId="0" applyFont="1" applyFill="1" applyProtection="1">
      <protection locked="0"/>
    </xf>
    <xf numFmtId="0" fontId="78" fillId="33" borderId="0" xfId="0" applyFont="1" applyFill="1" applyProtection="1">
      <protection locked="0"/>
    </xf>
    <xf numFmtId="0" fontId="33" fillId="33" borderId="40" xfId="0" applyFont="1" applyFill="1" applyBorder="1"/>
    <xf numFmtId="0" fontId="33" fillId="34" borderId="0" xfId="0" applyFont="1" applyFill="1"/>
    <xf numFmtId="0" fontId="33" fillId="34" borderId="41" xfId="0" applyFont="1" applyFill="1" applyBorder="1"/>
    <xf numFmtId="0" fontId="34" fillId="33" borderId="40" xfId="0" applyFont="1" applyFill="1" applyBorder="1" applyAlignment="1">
      <alignment vertical="center"/>
    </xf>
    <xf numFmtId="0" fontId="31" fillId="34" borderId="0" xfId="0" applyFont="1" applyFill="1" applyAlignment="1">
      <alignment horizontal="left" indent="1"/>
    </xf>
    <xf numFmtId="0" fontId="33" fillId="34" borderId="0" xfId="0" applyFont="1" applyFill="1" applyAlignment="1">
      <alignment horizontal="left" indent="1"/>
    </xf>
    <xf numFmtId="0" fontId="33" fillId="34" borderId="41" xfId="0" applyFont="1" applyFill="1" applyBorder="1" applyAlignment="1">
      <alignment horizontal="left" indent="1"/>
    </xf>
    <xf numFmtId="0" fontId="35" fillId="34" borderId="0" xfId="0" applyFont="1" applyFill="1" applyAlignment="1">
      <alignment horizontal="left" vertical="center" indent="1"/>
    </xf>
    <xf numFmtId="0" fontId="31" fillId="33" borderId="42" xfId="0" applyFont="1" applyFill="1" applyBorder="1" applyAlignment="1">
      <alignment vertical="center"/>
    </xf>
    <xf numFmtId="165" fontId="77" fillId="33" borderId="0" xfId="0" applyNumberFormat="1" applyFont="1" applyFill="1" applyProtection="1">
      <protection locked="0"/>
    </xf>
    <xf numFmtId="174" fontId="76" fillId="33" borderId="0" xfId="1" applyNumberFormat="1" applyFont="1" applyFill="1" applyBorder="1" applyAlignment="1" applyProtection="1">
      <alignment horizontal="right" vertical="top"/>
      <protection locked="0"/>
    </xf>
    <xf numFmtId="165" fontId="84" fillId="33" borderId="0" xfId="0" applyNumberFormat="1" applyFont="1" applyFill="1" applyProtection="1">
      <protection locked="0"/>
    </xf>
    <xf numFmtId="0" fontId="36" fillId="34" borderId="47" xfId="0" applyFont="1" applyFill="1" applyBorder="1" applyProtection="1">
      <protection locked="0"/>
    </xf>
    <xf numFmtId="0" fontId="70" fillId="33" borderId="0" xfId="0" applyFont="1" applyFill="1" applyAlignment="1" applyProtection="1">
      <alignment vertical="center"/>
      <protection locked="0"/>
    </xf>
    <xf numFmtId="0" fontId="70" fillId="33" borderId="29" xfId="0" applyFont="1" applyFill="1" applyBorder="1" applyAlignment="1" applyProtection="1">
      <alignment vertical="center"/>
      <protection locked="0"/>
    </xf>
    <xf numFmtId="0" fontId="70" fillId="0" borderId="29" xfId="0" applyFont="1" applyBorder="1" applyAlignment="1" applyProtection="1">
      <alignment vertical="center"/>
      <protection locked="0"/>
    </xf>
    <xf numFmtId="0" fontId="70" fillId="0" borderId="0" xfId="0" applyFont="1" applyAlignment="1" applyProtection="1">
      <alignment vertical="center"/>
      <protection locked="0"/>
    </xf>
    <xf numFmtId="0" fontId="94" fillId="33" borderId="0" xfId="0" applyFont="1" applyFill="1" applyProtection="1">
      <protection locked="0"/>
    </xf>
    <xf numFmtId="44" fontId="94" fillId="33" borderId="0" xfId="1" applyFont="1" applyFill="1" applyProtection="1">
      <protection locked="0"/>
    </xf>
    <xf numFmtId="0" fontId="36" fillId="33" borderId="48" xfId="0" applyFont="1" applyFill="1" applyBorder="1" applyProtection="1">
      <protection locked="0"/>
    </xf>
    <xf numFmtId="0" fontId="36" fillId="33" borderId="49" xfId="0" applyFont="1" applyFill="1" applyBorder="1" applyProtection="1">
      <protection locked="0"/>
    </xf>
    <xf numFmtId="0" fontId="90" fillId="33" borderId="0" xfId="0" applyFont="1" applyFill="1" applyAlignment="1">
      <alignment wrapText="1"/>
    </xf>
    <xf numFmtId="0" fontId="17" fillId="33" borderId="49" xfId="0" applyFont="1" applyFill="1" applyBorder="1" applyProtection="1">
      <protection locked="0"/>
    </xf>
    <xf numFmtId="176" fontId="36" fillId="33" borderId="0" xfId="0" applyNumberFormat="1" applyFont="1" applyFill="1" applyProtection="1">
      <protection locked="0"/>
    </xf>
    <xf numFmtId="44" fontId="81" fillId="33" borderId="0" xfId="1" applyFont="1" applyFill="1" applyBorder="1" applyAlignment="1" applyProtection="1">
      <alignment horizontal="center" vertical="center"/>
      <protection locked="0"/>
    </xf>
    <xf numFmtId="44" fontId="81" fillId="33" borderId="0" xfId="1" applyFont="1" applyFill="1" applyBorder="1" applyAlignment="1" applyProtection="1">
      <alignment vertical="center"/>
      <protection locked="0"/>
    </xf>
    <xf numFmtId="0" fontId="74" fillId="33" borderId="0" xfId="0" applyFont="1" applyFill="1" applyAlignment="1" applyProtection="1">
      <alignment horizontal="left"/>
      <protection locked="0"/>
    </xf>
    <xf numFmtId="44" fontId="74" fillId="33" borderId="0" xfId="1" applyFont="1" applyFill="1" applyProtection="1">
      <protection locked="0"/>
    </xf>
    <xf numFmtId="0" fontId="83" fillId="33" borderId="0" xfId="0" applyFont="1" applyFill="1" applyAlignment="1">
      <alignment horizontal="left" vertical="center"/>
    </xf>
    <xf numFmtId="0" fontId="73" fillId="33" borderId="0" xfId="0" applyFont="1" applyFill="1" applyAlignment="1" applyProtection="1">
      <alignment horizontal="left" vertical="center"/>
      <protection locked="0"/>
    </xf>
    <xf numFmtId="0" fontId="106" fillId="33" borderId="36" xfId="0" applyFont="1" applyFill="1" applyBorder="1" applyAlignment="1">
      <alignment horizontal="center" vertical="center" wrapText="1"/>
    </xf>
    <xf numFmtId="0" fontId="105" fillId="34" borderId="30" xfId="0" applyFont="1" applyFill="1" applyBorder="1" applyAlignment="1">
      <alignment horizontal="left" indent="1"/>
    </xf>
    <xf numFmtId="0" fontId="107" fillId="34" borderId="0" xfId="0" applyFont="1" applyFill="1" applyAlignment="1">
      <alignment horizontal="left" vertical="center" indent="1"/>
    </xf>
    <xf numFmtId="0" fontId="111" fillId="33" borderId="0" xfId="0" applyFont="1" applyFill="1" applyAlignment="1" applyProtection="1">
      <alignment vertical="center"/>
      <protection locked="0"/>
    </xf>
    <xf numFmtId="0" fontId="68" fillId="33" borderId="0" xfId="0" applyFont="1" applyFill="1" applyProtection="1">
      <protection locked="0"/>
    </xf>
    <xf numFmtId="0" fontId="17" fillId="33" borderId="0" xfId="0" applyFont="1" applyFill="1"/>
    <xf numFmtId="0" fontId="17" fillId="33" borderId="71" xfId="0" applyFont="1" applyFill="1" applyBorder="1"/>
    <xf numFmtId="0" fontId="115" fillId="33" borderId="0" xfId="0" applyFont="1" applyFill="1"/>
    <xf numFmtId="0" fontId="110" fillId="34" borderId="87" xfId="0" applyFont="1" applyFill="1" applyBorder="1" applyAlignment="1">
      <alignment horizontal="center" vertical="center" wrapText="1"/>
    </xf>
    <xf numFmtId="0" fontId="110" fillId="34" borderId="88" xfId="0" applyFont="1" applyFill="1" applyBorder="1" applyAlignment="1">
      <alignment horizontal="center" vertical="center" wrapText="1"/>
    </xf>
    <xf numFmtId="0" fontId="110" fillId="34" borderId="89" xfId="0" applyFont="1" applyFill="1" applyBorder="1" applyAlignment="1">
      <alignment horizontal="center" vertical="center" wrapText="1"/>
    </xf>
    <xf numFmtId="0" fontId="110" fillId="34" borderId="90" xfId="0" applyFont="1" applyFill="1" applyBorder="1" applyAlignment="1">
      <alignment horizontal="center" vertical="center" wrapText="1"/>
    </xf>
    <xf numFmtId="0" fontId="110" fillId="34" borderId="91" xfId="0" applyFont="1" applyFill="1" applyBorder="1" applyAlignment="1">
      <alignment horizontal="center" vertical="center" wrapText="1"/>
    </xf>
    <xf numFmtId="0" fontId="110" fillId="36" borderId="92" xfId="0" applyFont="1" applyFill="1" applyBorder="1" applyAlignment="1">
      <alignment horizontal="center" vertical="center" wrapText="1"/>
    </xf>
    <xf numFmtId="0" fontId="110" fillId="34" borderId="93" xfId="0" applyFont="1" applyFill="1" applyBorder="1" applyAlignment="1">
      <alignment horizontal="center" vertical="center" wrapText="1"/>
    </xf>
    <xf numFmtId="0" fontId="110" fillId="34" borderId="94" xfId="0" applyFont="1" applyFill="1" applyBorder="1" applyAlignment="1">
      <alignment horizontal="center" vertical="center" wrapText="1"/>
    </xf>
    <xf numFmtId="0" fontId="110" fillId="34" borderId="95" xfId="0" applyFont="1" applyFill="1" applyBorder="1" applyAlignment="1">
      <alignment horizontal="center" vertical="center" wrapText="1"/>
    </xf>
    <xf numFmtId="0" fontId="110" fillId="34" borderId="96" xfId="0" applyFont="1" applyFill="1" applyBorder="1" applyAlignment="1">
      <alignment horizontal="center" vertical="center" wrapText="1"/>
    </xf>
    <xf numFmtId="0" fontId="89" fillId="33" borderId="29" xfId="0" applyFont="1" applyFill="1" applyBorder="1" applyProtection="1">
      <protection locked="0"/>
    </xf>
    <xf numFmtId="44" fontId="120" fillId="0" borderId="97" xfId="1" applyFont="1" applyFill="1" applyBorder="1" applyAlignment="1">
      <alignment horizontal="right" vertical="center"/>
    </xf>
    <xf numFmtId="44" fontId="120" fillId="0" borderId="98" xfId="1" applyFont="1" applyFill="1" applyBorder="1" applyAlignment="1">
      <alignment horizontal="right" vertical="center"/>
    </xf>
    <xf numFmtId="165" fontId="120" fillId="0" borderId="98" xfId="1" applyNumberFormat="1" applyFont="1" applyFill="1" applyBorder="1" applyAlignment="1">
      <alignment horizontal="right" vertical="center"/>
    </xf>
    <xf numFmtId="44" fontId="120" fillId="0" borderId="99" xfId="1" applyFont="1" applyFill="1" applyBorder="1" applyAlignment="1">
      <alignment horizontal="right" vertical="center"/>
    </xf>
    <xf numFmtId="165" fontId="120" fillId="0" borderId="100" xfId="1" applyNumberFormat="1" applyFont="1" applyFill="1" applyBorder="1" applyAlignment="1">
      <alignment horizontal="right" vertical="center"/>
    </xf>
    <xf numFmtId="44" fontId="121" fillId="0" borderId="101" xfId="1" applyFont="1" applyFill="1" applyBorder="1" applyAlignment="1">
      <alignment vertical="center"/>
    </xf>
    <xf numFmtId="165" fontId="120" fillId="0" borderId="102" xfId="1" applyNumberFormat="1" applyFont="1" applyFill="1" applyBorder="1" applyAlignment="1">
      <alignment horizontal="right" vertical="center"/>
    </xf>
    <xf numFmtId="44" fontId="120" fillId="0" borderId="103" xfId="1" applyFont="1" applyFill="1" applyBorder="1" applyAlignment="1">
      <alignment vertical="center"/>
    </xf>
    <xf numFmtId="165" fontId="120" fillId="74" borderId="104" xfId="1" applyNumberFormat="1" applyFont="1" applyFill="1" applyBorder="1" applyAlignment="1">
      <alignment horizontal="right" vertical="center"/>
    </xf>
    <xf numFmtId="44" fontId="120" fillId="74" borderId="105" xfId="1" applyFont="1" applyFill="1" applyBorder="1" applyAlignment="1">
      <alignment horizontal="right" vertical="center"/>
    </xf>
    <xf numFmtId="0" fontId="122" fillId="36" borderId="106" xfId="0" applyFont="1" applyFill="1" applyBorder="1" applyAlignment="1">
      <alignment horizontal="right" vertical="center" wrapText="1"/>
    </xf>
    <xf numFmtId="44" fontId="120" fillId="36" borderId="107" xfId="1" quotePrefix="1" applyFont="1" applyFill="1" applyBorder="1" applyAlignment="1">
      <alignment horizontal="right" vertical="center"/>
    </xf>
    <xf numFmtId="165" fontId="122" fillId="34" borderId="108" xfId="0" applyNumberFormat="1" applyFont="1" applyFill="1" applyBorder="1" applyAlignment="1">
      <alignment horizontal="right" vertical="center"/>
    </xf>
    <xf numFmtId="9" fontId="120" fillId="0" borderId="107" xfId="1398" applyFont="1" applyFill="1" applyBorder="1" applyAlignment="1">
      <alignment horizontal="center" vertical="center"/>
    </xf>
    <xf numFmtId="44" fontId="120" fillId="74" borderId="104" xfId="1" applyFont="1" applyFill="1" applyBorder="1" applyAlignment="1">
      <alignment horizontal="right" vertical="center"/>
    </xf>
    <xf numFmtId="165" fontId="122" fillId="34" borderId="109" xfId="0" applyNumberFormat="1" applyFont="1" applyFill="1" applyBorder="1" applyAlignment="1">
      <alignment horizontal="right" vertical="center"/>
    </xf>
    <xf numFmtId="0" fontId="139" fillId="36" borderId="117" xfId="0" applyFont="1" applyFill="1" applyBorder="1" applyAlignment="1">
      <alignment horizontal="left" vertical="top" wrapText="1"/>
    </xf>
    <xf numFmtId="0" fontId="139" fillId="36" borderId="117" xfId="0" applyFont="1" applyFill="1" applyBorder="1" applyAlignment="1">
      <alignment vertical="top" wrapText="1"/>
    </xf>
    <xf numFmtId="0" fontId="138" fillId="36" borderId="117" xfId="0" applyFont="1" applyFill="1" applyBorder="1" applyAlignment="1">
      <alignment horizontal="right" vertical="top"/>
    </xf>
    <xf numFmtId="0" fontId="139" fillId="36" borderId="118" xfId="0" applyFont="1" applyFill="1" applyBorder="1" applyAlignment="1">
      <alignment horizontal="left" vertical="top" wrapText="1"/>
    </xf>
    <xf numFmtId="0" fontId="139" fillId="36" borderId="117" xfId="0" applyFont="1" applyFill="1" applyBorder="1" applyAlignment="1" applyProtection="1">
      <alignment horizontal="left" vertical="top" wrapText="1"/>
      <protection locked="0"/>
    </xf>
    <xf numFmtId="0" fontId="136" fillId="36" borderId="119" xfId="0" applyFont="1" applyFill="1" applyBorder="1" applyAlignment="1">
      <alignment vertical="top" wrapText="1"/>
    </xf>
    <xf numFmtId="0" fontId="139" fillId="36" borderId="119" xfId="0" applyFont="1" applyFill="1" applyBorder="1" applyAlignment="1">
      <alignment horizontal="left" vertical="top" wrapText="1"/>
    </xf>
    <xf numFmtId="0" fontId="139" fillId="36" borderId="119" xfId="0" applyFont="1" applyFill="1" applyBorder="1" applyAlignment="1" applyProtection="1">
      <alignment horizontal="left" vertical="top" wrapText="1"/>
      <protection locked="0"/>
    </xf>
    <xf numFmtId="0" fontId="139" fillId="36" borderId="119" xfId="0" applyFont="1" applyFill="1" applyBorder="1" applyAlignment="1">
      <alignment vertical="top" wrapText="1"/>
    </xf>
    <xf numFmtId="0" fontId="138" fillId="36" borderId="119" xfId="0" applyFont="1" applyFill="1" applyBorder="1" applyAlignment="1">
      <alignment horizontal="right" vertical="top"/>
    </xf>
    <xf numFmtId="0" fontId="90" fillId="72" borderId="57" xfId="0" applyFont="1" applyFill="1" applyBorder="1" applyAlignment="1">
      <alignment wrapText="1"/>
    </xf>
    <xf numFmtId="0" fontId="90" fillId="72" borderId="120" xfId="0" applyFont="1" applyFill="1" applyBorder="1" applyAlignment="1">
      <alignment wrapText="1"/>
    </xf>
    <xf numFmtId="0" fontId="90" fillId="72" borderId="121" xfId="0" applyFont="1" applyFill="1" applyBorder="1" applyAlignment="1">
      <alignment wrapText="1"/>
    </xf>
    <xf numFmtId="0" fontId="36" fillId="33" borderId="31" xfId="0" applyFont="1" applyFill="1" applyBorder="1" applyAlignment="1" applyProtection="1">
      <alignment horizontal="left" vertical="center" wrapText="1"/>
      <protection locked="0"/>
    </xf>
    <xf numFmtId="3" fontId="138" fillId="36" borderId="127" xfId="0" applyNumberFormat="1" applyFont="1" applyFill="1" applyBorder="1" applyAlignment="1">
      <alignment horizontal="right" vertical="top" indent="2"/>
    </xf>
    <xf numFmtId="0" fontId="136" fillId="36" borderId="128" xfId="0" applyFont="1" applyFill="1" applyBorder="1" applyAlignment="1">
      <alignment vertical="top" wrapText="1"/>
    </xf>
    <xf numFmtId="0" fontId="139" fillId="36" borderId="128" xfId="0" applyFont="1" applyFill="1" applyBorder="1" applyAlignment="1">
      <alignment horizontal="left" vertical="top" wrapText="1"/>
    </xf>
    <xf numFmtId="0" fontId="139" fillId="36" borderId="128" xfId="0" applyFont="1" applyFill="1" applyBorder="1" applyAlignment="1" applyProtection="1">
      <alignment horizontal="left" vertical="top" wrapText="1"/>
      <protection locked="0"/>
    </xf>
    <xf numFmtId="0" fontId="139" fillId="36" borderId="128" xfId="0" applyFont="1" applyFill="1" applyBorder="1" applyAlignment="1">
      <alignment vertical="top" wrapText="1"/>
    </xf>
    <xf numFmtId="0" fontId="138" fillId="36" borderId="128" xfId="0" applyFont="1" applyFill="1" applyBorder="1" applyAlignment="1">
      <alignment horizontal="right" vertical="top"/>
    </xf>
    <xf numFmtId="0" fontId="90" fillId="72" borderId="130" xfId="0" applyFont="1" applyFill="1" applyBorder="1" applyAlignment="1">
      <alignment wrapText="1"/>
    </xf>
    <xf numFmtId="0" fontId="90" fillId="72" borderId="131" xfId="0" applyFont="1" applyFill="1" applyBorder="1" applyAlignment="1">
      <alignment wrapText="1"/>
    </xf>
    <xf numFmtId="0" fontId="90" fillId="72" borderId="61" xfId="0" applyFont="1" applyFill="1" applyBorder="1" applyAlignment="1">
      <alignment wrapText="1"/>
    </xf>
    <xf numFmtId="0" fontId="90" fillId="72" borderId="62" xfId="0" applyFont="1" applyFill="1" applyBorder="1" applyAlignment="1">
      <alignment wrapText="1"/>
    </xf>
    <xf numFmtId="0" fontId="136" fillId="36" borderId="132" xfId="0" applyFont="1" applyFill="1" applyBorder="1" applyAlignment="1">
      <alignment vertical="top" wrapText="1"/>
    </xf>
    <xf numFmtId="3" fontId="138" fillId="36" borderId="134" xfId="0" applyNumberFormat="1" applyFont="1" applyFill="1" applyBorder="1" applyAlignment="1">
      <alignment horizontal="right" vertical="top" indent="2"/>
    </xf>
    <xf numFmtId="0" fontId="36" fillId="34" borderId="0" xfId="0" applyFont="1" applyFill="1" applyProtection="1">
      <protection locked="0"/>
    </xf>
    <xf numFmtId="0" fontId="36" fillId="0" borderId="135" xfId="0" applyFont="1" applyBorder="1" applyAlignment="1" applyProtection="1">
      <alignment horizontal="left" vertical="center" indent="1"/>
      <protection locked="0"/>
    </xf>
    <xf numFmtId="0" fontId="36" fillId="34" borderId="136" xfId="0" applyFont="1" applyFill="1" applyBorder="1" applyProtection="1">
      <protection locked="0"/>
    </xf>
    <xf numFmtId="0" fontId="36" fillId="34" borderId="137" xfId="0" applyFont="1" applyFill="1" applyBorder="1" applyProtection="1">
      <protection locked="0"/>
    </xf>
    <xf numFmtId="0" fontId="36" fillId="34" borderId="55" xfId="0" applyFont="1" applyFill="1" applyBorder="1" applyProtection="1">
      <protection locked="0"/>
    </xf>
    <xf numFmtId="0" fontId="133" fillId="34" borderId="138" xfId="0" applyFont="1" applyFill="1" applyBorder="1" applyAlignment="1">
      <alignment horizontal="right" vertical="center" indent="1"/>
    </xf>
    <xf numFmtId="178" fontId="134" fillId="0" borderId="139" xfId="0" applyNumberFormat="1" applyFont="1" applyBorder="1" applyAlignment="1">
      <alignment horizontal="center" vertical="center"/>
    </xf>
    <xf numFmtId="0" fontId="134" fillId="34" borderId="140" xfId="0" applyFont="1" applyFill="1" applyBorder="1" applyAlignment="1">
      <alignment horizontal="right" vertical="center" indent="1"/>
    </xf>
    <xf numFmtId="0" fontId="134" fillId="0" borderId="141" xfId="0" applyFont="1" applyBorder="1" applyAlignment="1">
      <alignment horizontal="center" vertical="center"/>
    </xf>
    <xf numFmtId="0" fontId="36" fillId="34" borderId="56" xfId="0" applyFont="1" applyFill="1" applyBorder="1" applyProtection="1">
      <protection locked="0"/>
    </xf>
    <xf numFmtId="0" fontId="86" fillId="34" borderId="142" xfId="0" applyFont="1" applyFill="1" applyBorder="1" applyAlignment="1" applyProtection="1">
      <alignment horizontal="left" vertical="center" indent="3"/>
      <protection locked="0"/>
    </xf>
    <xf numFmtId="0" fontId="86" fillId="34" borderId="143" xfId="0" applyFont="1" applyFill="1" applyBorder="1" applyAlignment="1" applyProtection="1">
      <alignment horizontal="left" vertical="center" indent="3"/>
      <protection locked="0"/>
    </xf>
    <xf numFmtId="0" fontId="109" fillId="33" borderId="51" xfId="0" applyFont="1" applyFill="1" applyBorder="1" applyAlignment="1" applyProtection="1">
      <alignment horizontal="center" vertical="center" wrapText="1"/>
      <protection locked="0"/>
    </xf>
    <xf numFmtId="0" fontId="140" fillId="33" borderId="0" xfId="0" applyFont="1" applyFill="1"/>
    <xf numFmtId="0" fontId="17" fillId="0" borderId="0" xfId="0" applyFont="1"/>
    <xf numFmtId="0" fontId="141" fillId="33" borderId="0" xfId="0" applyFont="1" applyFill="1" applyAlignment="1">
      <alignment vertical="center"/>
    </xf>
    <xf numFmtId="44" fontId="138" fillId="36" borderId="117" xfId="0" applyNumberFormat="1" applyFont="1" applyFill="1" applyBorder="1" applyAlignment="1">
      <alignment horizontal="right" vertical="top"/>
    </xf>
    <xf numFmtId="10" fontId="138" fillId="36" borderId="125" xfId="1" applyNumberFormat="1" applyFont="1" applyFill="1" applyBorder="1" applyAlignment="1">
      <alignment horizontal="center" vertical="top"/>
    </xf>
    <xf numFmtId="44" fontId="138" fillId="36" borderId="119" xfId="0" applyNumberFormat="1" applyFont="1" applyFill="1" applyBorder="1" applyAlignment="1">
      <alignment horizontal="right" vertical="top"/>
    </xf>
    <xf numFmtId="44" fontId="138" fillId="36" borderId="128" xfId="0" applyNumberFormat="1" applyFont="1" applyFill="1" applyBorder="1" applyAlignment="1">
      <alignment horizontal="right" vertical="top"/>
    </xf>
    <xf numFmtId="10" fontId="138" fillId="36" borderId="126" xfId="1" applyNumberFormat="1" applyFont="1" applyFill="1" applyBorder="1" applyAlignment="1">
      <alignment horizontal="center" vertical="top"/>
    </xf>
    <xf numFmtId="10" fontId="138" fillId="36" borderId="129" xfId="1" applyNumberFormat="1" applyFont="1" applyFill="1" applyBorder="1" applyAlignment="1">
      <alignment horizontal="center" vertical="top"/>
    </xf>
    <xf numFmtId="44" fontId="90" fillId="72" borderId="120" xfId="0" applyNumberFormat="1" applyFont="1" applyFill="1" applyBorder="1" applyAlignment="1">
      <alignment wrapText="1"/>
    </xf>
    <xf numFmtId="44" fontId="90" fillId="72" borderId="57" xfId="0" applyNumberFormat="1" applyFont="1" applyFill="1" applyBorder="1" applyAlignment="1">
      <alignment wrapText="1"/>
    </xf>
    <xf numFmtId="44" fontId="90" fillId="72" borderId="62" xfId="0" applyNumberFormat="1" applyFont="1" applyFill="1" applyBorder="1" applyAlignment="1">
      <alignment wrapText="1"/>
    </xf>
    <xf numFmtId="2" fontId="90" fillId="72" borderId="120" xfId="0" applyNumberFormat="1" applyFont="1" applyFill="1" applyBorder="1" applyAlignment="1">
      <alignment wrapText="1"/>
    </xf>
    <xf numFmtId="2" fontId="90" fillId="72" borderId="57" xfId="0" applyNumberFormat="1" applyFont="1" applyFill="1" applyBorder="1" applyAlignment="1">
      <alignment wrapText="1"/>
    </xf>
    <xf numFmtId="2" fontId="90" fillId="72" borderId="62" xfId="0" applyNumberFormat="1" applyFont="1" applyFill="1" applyBorder="1" applyAlignment="1">
      <alignment wrapText="1"/>
    </xf>
    <xf numFmtId="2" fontId="138" fillId="36" borderId="117" xfId="0" applyNumberFormat="1" applyFont="1" applyFill="1" applyBorder="1" applyAlignment="1">
      <alignment horizontal="right" vertical="top"/>
    </xf>
    <xf numFmtId="2" fontId="138" fillId="36" borderId="119" xfId="0" applyNumberFormat="1" applyFont="1" applyFill="1" applyBorder="1" applyAlignment="1">
      <alignment horizontal="right" vertical="top"/>
    </xf>
    <xf numFmtId="2" fontId="138" fillId="36" borderId="128" xfId="0" applyNumberFormat="1" applyFont="1" applyFill="1" applyBorder="1" applyAlignment="1">
      <alignment horizontal="right" vertical="top"/>
    </xf>
    <xf numFmtId="0" fontId="142" fillId="33" borderId="0" xfId="0" applyFont="1" applyFill="1" applyProtection="1">
      <protection locked="0"/>
    </xf>
    <xf numFmtId="0" fontId="144" fillId="34" borderId="147" xfId="0" applyFont="1" applyFill="1" applyBorder="1" applyAlignment="1">
      <alignment horizontal="left" vertical="center" wrapText="1" indent="1"/>
    </xf>
    <xf numFmtId="0" fontId="144" fillId="34" borderId="148" xfId="0" applyFont="1" applyFill="1" applyBorder="1" applyAlignment="1">
      <alignment horizontal="left" vertical="center" wrapText="1" indent="1"/>
    </xf>
    <xf numFmtId="0" fontId="144" fillId="34" borderId="148" xfId="0" applyFont="1" applyFill="1" applyBorder="1" applyAlignment="1">
      <alignment horizontal="center" vertical="center" wrapText="1"/>
    </xf>
    <xf numFmtId="0" fontId="144" fillId="34" borderId="149" xfId="0" applyFont="1" applyFill="1" applyBorder="1" applyAlignment="1">
      <alignment horizontal="center" vertical="center" wrapText="1"/>
    </xf>
    <xf numFmtId="0" fontId="145" fillId="36" borderId="150" xfId="0" applyFont="1" applyFill="1" applyBorder="1" applyAlignment="1">
      <alignment horizontal="left" vertical="top" wrapText="1" indent="1"/>
    </xf>
    <xf numFmtId="0" fontId="145" fillId="36" borderId="151" xfId="0" applyFont="1" applyFill="1" applyBorder="1" applyAlignment="1">
      <alignment horizontal="left" vertical="top" wrapText="1" indent="1"/>
    </xf>
    <xf numFmtId="0" fontId="145" fillId="36" borderId="151" xfId="0" applyFont="1" applyFill="1" applyBorder="1" applyAlignment="1">
      <alignment horizontal="center" vertical="top" wrapText="1"/>
    </xf>
    <xf numFmtId="0" fontId="145" fillId="36" borderId="152" xfId="0" applyFont="1" applyFill="1" applyBorder="1" applyAlignment="1">
      <alignment horizontal="right" vertical="top" wrapText="1" indent="4"/>
    </xf>
    <xf numFmtId="0" fontId="145" fillId="36" borderId="153" xfId="0" applyFont="1" applyFill="1" applyBorder="1" applyAlignment="1">
      <alignment horizontal="left" vertical="top" wrapText="1" indent="1"/>
    </xf>
    <xf numFmtId="0" fontId="145" fillId="36" borderId="154" xfId="0" applyFont="1" applyFill="1" applyBorder="1" applyAlignment="1">
      <alignment horizontal="left" vertical="top" wrapText="1" indent="1"/>
    </xf>
    <xf numFmtId="0" fontId="145" fillId="36" borderId="154" xfId="0" applyFont="1" applyFill="1" applyBorder="1" applyAlignment="1">
      <alignment horizontal="center" vertical="top" wrapText="1"/>
    </xf>
    <xf numFmtId="0" fontId="145" fillId="36" borderId="155" xfId="0" applyFont="1" applyFill="1" applyBorder="1" applyAlignment="1">
      <alignment horizontal="right" vertical="top" wrapText="1" indent="4"/>
    </xf>
    <xf numFmtId="0" fontId="145" fillId="36" borderId="156" xfId="0" applyFont="1" applyFill="1" applyBorder="1" applyAlignment="1">
      <alignment horizontal="left" vertical="top" wrapText="1" indent="1"/>
    </xf>
    <xf numFmtId="0" fontId="145" fillId="36" borderId="157" xfId="0" applyFont="1" applyFill="1" applyBorder="1" applyAlignment="1">
      <alignment horizontal="left" vertical="top" wrapText="1" indent="1"/>
    </xf>
    <xf numFmtId="0" fontId="145" fillId="36" borderId="157" xfId="0" applyFont="1" applyFill="1" applyBorder="1" applyAlignment="1">
      <alignment horizontal="center" vertical="top" wrapText="1"/>
    </xf>
    <xf numFmtId="0" fontId="145" fillId="36" borderId="158" xfId="0" applyFont="1" applyFill="1" applyBorder="1" applyAlignment="1">
      <alignment horizontal="right" vertical="top" wrapText="1" indent="4"/>
    </xf>
    <xf numFmtId="0" fontId="70" fillId="33" borderId="0" xfId="0" applyFont="1" applyFill="1" applyAlignment="1" applyProtection="1">
      <alignment vertical="top"/>
      <protection locked="0"/>
    </xf>
    <xf numFmtId="0" fontId="70" fillId="33" borderId="29" xfId="0" applyFont="1" applyFill="1" applyBorder="1" applyAlignment="1" applyProtection="1">
      <alignment vertical="top"/>
      <protection locked="0"/>
    </xf>
    <xf numFmtId="0" fontId="70" fillId="0" borderId="29" xfId="0" applyFont="1" applyBorder="1" applyAlignment="1" applyProtection="1">
      <alignment vertical="top"/>
      <protection locked="0"/>
    </xf>
    <xf numFmtId="0" fontId="70" fillId="0" borderId="0" xfId="0" applyFont="1" applyAlignment="1" applyProtection="1">
      <alignment vertical="top"/>
      <protection locked="0"/>
    </xf>
    <xf numFmtId="44" fontId="84" fillId="35" borderId="0" xfId="0" applyNumberFormat="1" applyFont="1" applyFill="1" applyAlignment="1" applyProtection="1">
      <alignment horizontal="right"/>
      <protection locked="0"/>
    </xf>
    <xf numFmtId="0" fontId="81" fillId="33" borderId="0" xfId="0" applyFont="1" applyFill="1" applyProtection="1">
      <protection locked="0"/>
    </xf>
    <xf numFmtId="0" fontId="84" fillId="33" borderId="0" xfId="0" applyFont="1" applyFill="1" applyAlignment="1" applyProtection="1">
      <alignment horizontal="right"/>
      <protection locked="0"/>
    </xf>
    <xf numFmtId="0" fontId="84" fillId="0" borderId="0" xfId="1" applyNumberFormat="1" applyFont="1" applyAlignment="1" applyProtection="1">
      <alignment horizontal="right"/>
      <protection locked="0"/>
    </xf>
    <xf numFmtId="0" fontId="88" fillId="33" borderId="0" xfId="0" applyFont="1" applyFill="1" applyProtection="1">
      <protection locked="0"/>
    </xf>
    <xf numFmtId="165" fontId="88" fillId="33" borderId="0" xfId="0" applyNumberFormat="1" applyFont="1" applyFill="1" applyProtection="1">
      <protection locked="0"/>
    </xf>
    <xf numFmtId="0" fontId="81" fillId="33" borderId="0" xfId="0" applyFont="1" applyFill="1" applyAlignment="1" applyProtection="1">
      <alignment vertical="top"/>
      <protection locked="0"/>
    </xf>
    <xf numFmtId="0" fontId="81" fillId="33" borderId="29" xfId="0" applyFont="1" applyFill="1" applyBorder="1" applyAlignment="1" applyProtection="1">
      <alignment vertical="top"/>
      <protection locked="0"/>
    </xf>
    <xf numFmtId="0" fontId="81" fillId="0" borderId="29" xfId="0" applyFont="1" applyBorder="1" applyAlignment="1" applyProtection="1">
      <alignment vertical="top"/>
      <protection locked="0"/>
    </xf>
    <xf numFmtId="0" fontId="81" fillId="0" borderId="0" xfId="0" applyFont="1" applyAlignment="1" applyProtection="1">
      <alignment vertical="top"/>
      <protection locked="0"/>
    </xf>
    <xf numFmtId="0" fontId="147" fillId="33" borderId="0" xfId="0" applyFont="1" applyFill="1" applyAlignment="1" applyProtection="1">
      <alignment vertical="top"/>
      <protection locked="0"/>
    </xf>
    <xf numFmtId="0" fontId="85" fillId="33" borderId="0" xfId="0" applyFont="1" applyFill="1" applyAlignment="1" applyProtection="1">
      <alignment vertical="top"/>
      <protection locked="0"/>
    </xf>
    <xf numFmtId="44" fontId="147" fillId="33" borderId="0" xfId="0" applyNumberFormat="1" applyFont="1" applyFill="1" applyAlignment="1" applyProtection="1">
      <alignment vertical="top"/>
      <protection locked="0"/>
    </xf>
    <xf numFmtId="0" fontId="147" fillId="33" borderId="29" xfId="0" applyFont="1" applyFill="1" applyBorder="1" applyAlignment="1" applyProtection="1">
      <alignment vertical="top"/>
      <protection locked="0"/>
    </xf>
    <xf numFmtId="0" fontId="147" fillId="0" borderId="29" xfId="0" applyFont="1" applyBorder="1" applyAlignment="1" applyProtection="1">
      <alignment vertical="top"/>
      <protection locked="0"/>
    </xf>
    <xf numFmtId="0" fontId="147" fillId="0" borderId="0" xfId="0" applyFont="1" applyAlignment="1" applyProtection="1">
      <alignment vertical="top"/>
      <protection locked="0"/>
    </xf>
    <xf numFmtId="3" fontId="85" fillId="0" borderId="163" xfId="0" applyNumberFormat="1" applyFont="1" applyBorder="1" applyAlignment="1" applyProtection="1">
      <alignment horizontal="center" vertical="top"/>
      <protection locked="0"/>
    </xf>
    <xf numFmtId="44" fontId="85" fillId="0" borderId="163" xfId="1" applyFont="1" applyBorder="1" applyAlignment="1" applyProtection="1">
      <alignment vertical="top"/>
      <protection locked="0"/>
    </xf>
    <xf numFmtId="44" fontId="85" fillId="0" borderId="163" xfId="1" applyFont="1" applyFill="1" applyBorder="1" applyAlignment="1" applyProtection="1">
      <alignment vertical="top"/>
      <protection locked="0"/>
    </xf>
    <xf numFmtId="175" fontId="85" fillId="36" borderId="163" xfId="1" applyNumberFormat="1" applyFont="1" applyFill="1" applyBorder="1" applyAlignment="1" applyProtection="1">
      <alignment horizontal="right" vertical="top"/>
      <protection locked="0"/>
    </xf>
    <xf numFmtId="44" fontId="85" fillId="33" borderId="163" xfId="1" applyFont="1" applyFill="1" applyBorder="1" applyAlignment="1" applyProtection="1">
      <alignment vertical="top"/>
      <protection locked="0"/>
    </xf>
    <xf numFmtId="0" fontId="85" fillId="0" borderId="163" xfId="0" applyFont="1" applyBorder="1" applyAlignment="1" applyProtection="1">
      <alignment horizontal="center" vertical="top"/>
      <protection locked="0"/>
    </xf>
    <xf numFmtId="44" fontId="84" fillId="35" borderId="34" xfId="1" applyFont="1" applyFill="1" applyBorder="1" applyProtection="1">
      <protection locked="0"/>
    </xf>
    <xf numFmtId="0" fontId="147" fillId="33" borderId="0" xfId="0" applyFont="1" applyFill="1" applyProtection="1">
      <protection locked="0"/>
    </xf>
    <xf numFmtId="0" fontId="123" fillId="33" borderId="0" xfId="0" applyFont="1" applyFill="1" applyProtection="1">
      <protection locked="0"/>
    </xf>
    <xf numFmtId="0" fontId="123" fillId="33" borderId="29" xfId="0" applyFont="1" applyFill="1" applyBorder="1" applyProtection="1">
      <protection locked="0"/>
    </xf>
    <xf numFmtId="0" fontId="123" fillId="0" borderId="29" xfId="0" applyFont="1" applyBorder="1" applyProtection="1">
      <protection locked="0"/>
    </xf>
    <xf numFmtId="0" fontId="123" fillId="0" borderId="0" xfId="0" applyFont="1" applyProtection="1">
      <protection locked="0"/>
    </xf>
    <xf numFmtId="0" fontId="85" fillId="33" borderId="0" xfId="0" applyFont="1" applyFill="1" applyProtection="1">
      <protection locked="0"/>
    </xf>
    <xf numFmtId="0" fontId="147" fillId="33" borderId="29" xfId="0" applyFont="1" applyFill="1" applyBorder="1" applyProtection="1">
      <protection locked="0"/>
    </xf>
    <xf numFmtId="0" fontId="147" fillId="0" borderId="29" xfId="0" applyFont="1" applyBorder="1" applyProtection="1">
      <protection locked="0"/>
    </xf>
    <xf numFmtId="0" fontId="147" fillId="0" borderId="0" xfId="0" applyFont="1" applyProtection="1">
      <protection locked="0"/>
    </xf>
    <xf numFmtId="0" fontId="81" fillId="33" borderId="0" xfId="0" applyFont="1" applyFill="1" applyAlignment="1" applyProtection="1">
      <alignment vertical="center"/>
      <protection locked="0"/>
    </xf>
    <xf numFmtId="0" fontId="81" fillId="33" borderId="29" xfId="0" applyFont="1" applyFill="1" applyBorder="1" applyAlignment="1" applyProtection="1">
      <alignment vertical="center"/>
      <protection locked="0"/>
    </xf>
    <xf numFmtId="0" fontId="81" fillId="0" borderId="29" xfId="0" applyFont="1" applyBorder="1" applyAlignment="1" applyProtection="1">
      <alignment vertical="center"/>
      <protection locked="0"/>
    </xf>
    <xf numFmtId="0" fontId="81" fillId="0" borderId="0" xfId="0" applyFont="1" applyAlignment="1" applyProtection="1">
      <alignment vertical="center"/>
      <protection locked="0"/>
    </xf>
    <xf numFmtId="44" fontId="84" fillId="35" borderId="164" xfId="1" applyFont="1" applyFill="1" applyBorder="1" applyProtection="1">
      <protection locked="0"/>
    </xf>
    <xf numFmtId="0" fontId="89" fillId="33" borderId="0" xfId="0" applyFont="1" applyFill="1" applyProtection="1">
      <protection locked="0"/>
    </xf>
    <xf numFmtId="0" fontId="151" fillId="33" borderId="0" xfId="0" applyFont="1" applyFill="1" applyProtection="1">
      <protection locked="0"/>
    </xf>
    <xf numFmtId="0" fontId="151" fillId="33" borderId="29" xfId="0" applyFont="1" applyFill="1" applyBorder="1" applyProtection="1">
      <protection locked="0"/>
    </xf>
    <xf numFmtId="0" fontId="151" fillId="0" borderId="29" xfId="0" applyFont="1" applyBorder="1" applyProtection="1">
      <protection locked="0"/>
    </xf>
    <xf numFmtId="0" fontId="151" fillId="0" borderId="0" xfId="0" applyFont="1" applyProtection="1">
      <protection locked="0"/>
    </xf>
    <xf numFmtId="0" fontId="81" fillId="33" borderId="29" xfId="0" applyFont="1" applyFill="1" applyBorder="1" applyProtection="1">
      <protection locked="0"/>
    </xf>
    <xf numFmtId="0" fontId="81" fillId="0" borderId="29" xfId="0" applyFont="1" applyBorder="1" applyProtection="1">
      <protection locked="0"/>
    </xf>
    <xf numFmtId="0" fontId="81" fillId="0" borderId="0" xfId="0" applyFont="1" applyProtection="1">
      <protection locked="0"/>
    </xf>
    <xf numFmtId="0" fontId="155" fillId="33" borderId="0" xfId="0" applyFont="1" applyFill="1" applyProtection="1">
      <protection locked="0"/>
    </xf>
    <xf numFmtId="44" fontId="155" fillId="33" borderId="0" xfId="1" applyFont="1" applyFill="1" applyBorder="1" applyProtection="1">
      <protection locked="0"/>
    </xf>
    <xf numFmtId="44" fontId="155" fillId="33" borderId="0" xfId="1" applyFont="1" applyFill="1" applyProtection="1">
      <protection locked="0"/>
    </xf>
    <xf numFmtId="174" fontId="155" fillId="33" borderId="0" xfId="1" applyNumberFormat="1" applyFont="1" applyFill="1" applyBorder="1" applyAlignment="1" applyProtection="1">
      <alignment horizontal="right" vertical="top"/>
      <protection locked="0"/>
    </xf>
    <xf numFmtId="0" fontId="148" fillId="33" borderId="0" xfId="0" applyFont="1" applyFill="1" applyProtection="1">
      <protection locked="0"/>
    </xf>
    <xf numFmtId="44" fontId="156" fillId="33" borderId="0" xfId="1" applyFont="1" applyFill="1" applyBorder="1" applyAlignment="1" applyProtection="1">
      <alignment vertical="center" wrapText="1"/>
      <protection locked="0"/>
    </xf>
    <xf numFmtId="175" fontId="85" fillId="33" borderId="0" xfId="1" applyNumberFormat="1" applyFont="1" applyFill="1" applyBorder="1" applyAlignment="1" applyProtection="1">
      <alignment vertical="center"/>
      <protection locked="0"/>
    </xf>
    <xf numFmtId="0" fontId="127" fillId="74" borderId="159" xfId="0" applyFont="1" applyFill="1" applyBorder="1" applyAlignment="1" applyProtection="1">
      <alignment horizontal="center" vertical="center"/>
      <protection locked="0"/>
    </xf>
    <xf numFmtId="0" fontId="127" fillId="33" borderId="159" xfId="0" applyFont="1" applyFill="1" applyBorder="1" applyAlignment="1" applyProtection="1">
      <alignment horizontal="center" vertical="center"/>
      <protection locked="0"/>
    </xf>
    <xf numFmtId="0" fontId="127" fillId="74" borderId="163" xfId="0" applyFont="1" applyFill="1" applyBorder="1" applyAlignment="1" applyProtection="1">
      <alignment horizontal="center" vertical="center"/>
      <protection locked="0"/>
    </xf>
    <xf numFmtId="0" fontId="95" fillId="34" borderId="171" xfId="0" applyFont="1" applyFill="1" applyBorder="1" applyAlignment="1" applyProtection="1">
      <alignment horizontal="left" wrapText="1"/>
      <protection locked="0"/>
    </xf>
    <xf numFmtId="0" fontId="95" fillId="34" borderId="172" xfId="0" applyFont="1" applyFill="1" applyBorder="1" applyAlignment="1" applyProtection="1">
      <alignment horizontal="center" wrapText="1"/>
      <protection locked="0"/>
    </xf>
    <xf numFmtId="0" fontId="95" fillId="34" borderId="173" xfId="0" applyFont="1" applyFill="1" applyBorder="1" applyAlignment="1" applyProtection="1">
      <alignment horizontal="center" wrapText="1"/>
      <protection locked="0"/>
    </xf>
    <xf numFmtId="0" fontId="126" fillId="33" borderId="159" xfId="0" applyFont="1" applyFill="1" applyBorder="1" applyAlignment="1" applyProtection="1">
      <alignment horizontal="center" vertical="center"/>
      <protection locked="0"/>
    </xf>
    <xf numFmtId="44" fontId="96" fillId="33" borderId="0" xfId="1" applyFont="1" applyFill="1" applyBorder="1" applyAlignment="1" applyProtection="1">
      <alignment wrapText="1"/>
      <protection locked="0"/>
    </xf>
    <xf numFmtId="0" fontId="136" fillId="34" borderId="133" xfId="0" applyFont="1" applyFill="1" applyBorder="1" applyAlignment="1">
      <alignment horizontal="center" wrapText="1"/>
    </xf>
    <xf numFmtId="0" fontId="136" fillId="34" borderId="113" xfId="0" applyFont="1" applyFill="1" applyBorder="1" applyAlignment="1" applyProtection="1">
      <alignment horizontal="center" wrapText="1"/>
      <protection locked="0"/>
    </xf>
    <xf numFmtId="0" fontId="136" fillId="34" borderId="114" xfId="0" applyFont="1" applyFill="1" applyBorder="1" applyAlignment="1">
      <alignment horizontal="center" wrapText="1"/>
    </xf>
    <xf numFmtId="0" fontId="137" fillId="34" borderId="115" xfId="0" applyFont="1" applyFill="1" applyBorder="1" applyAlignment="1">
      <alignment horizontal="center" wrapText="1"/>
    </xf>
    <xf numFmtId="0" fontId="136" fillId="34" borderId="116" xfId="0" applyFont="1" applyFill="1" applyBorder="1" applyAlignment="1">
      <alignment horizontal="center" wrapText="1"/>
    </xf>
    <xf numFmtId="0" fontId="137" fillId="34" borderId="124" xfId="0" applyFont="1" applyFill="1" applyBorder="1" applyAlignment="1">
      <alignment horizontal="center" wrapText="1"/>
    </xf>
    <xf numFmtId="0" fontId="136" fillId="34" borderId="123" xfId="0" applyFont="1" applyFill="1" applyBorder="1" applyAlignment="1">
      <alignment horizontal="center" wrapText="1"/>
    </xf>
    <xf numFmtId="0" fontId="159" fillId="33" borderId="35" xfId="0" applyFont="1" applyFill="1" applyBorder="1" applyProtection="1">
      <protection locked="0"/>
    </xf>
    <xf numFmtId="0" fontId="160" fillId="33" borderId="35" xfId="0" applyFont="1" applyFill="1" applyBorder="1" applyProtection="1">
      <protection locked="0"/>
    </xf>
    <xf numFmtId="0" fontId="145" fillId="33" borderId="29" xfId="0" applyFont="1" applyFill="1" applyBorder="1" applyProtection="1">
      <protection locked="0"/>
    </xf>
    <xf numFmtId="0" fontId="145" fillId="33" borderId="0" xfId="0" applyFont="1" applyFill="1" applyProtection="1">
      <protection locked="0"/>
    </xf>
    <xf numFmtId="0" fontId="159" fillId="33" borderId="35" xfId="0" applyFont="1" applyFill="1" applyBorder="1" applyAlignment="1" applyProtection="1">
      <alignment vertical="center"/>
      <protection locked="0"/>
    </xf>
    <xf numFmtId="0" fontId="160" fillId="33" borderId="35" xfId="0" applyFont="1" applyFill="1" applyBorder="1" applyAlignment="1" applyProtection="1">
      <alignment vertical="center"/>
      <protection locked="0"/>
    </xf>
    <xf numFmtId="177" fontId="148" fillId="33" borderId="165" xfId="0" applyNumberFormat="1" applyFont="1" applyFill="1" applyBorder="1" applyAlignment="1" applyProtection="1">
      <alignment horizontal="center"/>
      <protection locked="0"/>
    </xf>
    <xf numFmtId="0" fontId="81" fillId="33" borderId="165" xfId="0" applyFont="1" applyFill="1" applyBorder="1" applyAlignment="1" applyProtection="1">
      <alignment horizontal="center" vertical="center"/>
      <protection locked="0"/>
    </xf>
    <xf numFmtId="0" fontId="81" fillId="34" borderId="176" xfId="0" applyFont="1" applyFill="1" applyBorder="1" applyProtection="1">
      <protection locked="0"/>
    </xf>
    <xf numFmtId="177" fontId="148" fillId="33" borderId="181" xfId="0" applyNumberFormat="1" applyFont="1" applyFill="1" applyBorder="1" applyAlignment="1" applyProtection="1">
      <alignment horizontal="center"/>
      <protection locked="0"/>
    </xf>
    <xf numFmtId="0" fontId="81" fillId="33" borderId="185" xfId="0" applyFont="1" applyFill="1" applyBorder="1" applyAlignment="1" applyProtection="1">
      <alignment horizontal="center" vertical="top"/>
      <protection locked="0"/>
    </xf>
    <xf numFmtId="0" fontId="81" fillId="33" borderId="186" xfId="0" applyFont="1" applyFill="1" applyBorder="1" applyAlignment="1" applyProtection="1">
      <alignment horizontal="center" vertical="top"/>
      <protection locked="0"/>
    </xf>
    <xf numFmtId="44" fontId="81" fillId="33" borderId="186" xfId="1" applyFont="1" applyFill="1" applyBorder="1" applyAlignment="1" applyProtection="1">
      <alignment horizontal="left" vertical="top"/>
      <protection locked="0"/>
    </xf>
    <xf numFmtId="44" fontId="85" fillId="33" borderId="186" xfId="1" applyFont="1" applyFill="1" applyBorder="1" applyAlignment="1" applyProtection="1">
      <alignment horizontal="center" vertical="top"/>
      <protection locked="0"/>
    </xf>
    <xf numFmtId="175" fontId="81" fillId="36" borderId="186" xfId="1" applyNumberFormat="1" applyFont="1" applyFill="1" applyBorder="1" applyAlignment="1" applyProtection="1">
      <alignment horizontal="right" vertical="top"/>
      <protection locked="0"/>
    </xf>
    <xf numFmtId="44" fontId="81" fillId="33" borderId="187" xfId="1" applyFont="1" applyFill="1" applyBorder="1" applyAlignment="1" applyProtection="1">
      <alignment horizontal="center" vertical="top"/>
      <protection locked="0"/>
    </xf>
    <xf numFmtId="0" fontId="97" fillId="34" borderId="172" xfId="0" applyFont="1" applyFill="1" applyBorder="1" applyAlignment="1" applyProtection="1">
      <alignment horizontal="center" wrapText="1"/>
      <protection locked="0"/>
    </xf>
    <xf numFmtId="0" fontId="100" fillId="33" borderId="174" xfId="0" applyFont="1" applyFill="1" applyBorder="1" applyAlignment="1" applyProtection="1">
      <alignment vertical="center"/>
      <protection locked="0"/>
    </xf>
    <xf numFmtId="177" fontId="148" fillId="33" borderId="190" xfId="0" applyNumberFormat="1" applyFont="1" applyFill="1" applyBorder="1" applyAlignment="1" applyProtection="1">
      <alignment horizontal="center"/>
      <protection locked="0"/>
    </xf>
    <xf numFmtId="0" fontId="81" fillId="33" borderId="160" xfId="0" applyFont="1" applyFill="1" applyBorder="1" applyAlignment="1" applyProtection="1">
      <alignment horizontal="center" vertical="top"/>
      <protection locked="0"/>
    </xf>
    <xf numFmtId="0" fontId="81" fillId="33" borderId="161" xfId="0" applyFont="1" applyFill="1" applyBorder="1" applyAlignment="1" applyProtection="1">
      <alignment horizontal="center" vertical="top"/>
      <protection locked="0"/>
    </xf>
    <xf numFmtId="44" fontId="81" fillId="33" borderId="161" xfId="1" applyFont="1" applyFill="1" applyBorder="1" applyAlignment="1" applyProtection="1">
      <alignment horizontal="left" vertical="top"/>
      <protection locked="0"/>
    </xf>
    <xf numFmtId="44" fontId="85" fillId="33" borderId="161" xfId="1" applyFont="1" applyFill="1" applyBorder="1" applyAlignment="1" applyProtection="1">
      <alignment horizontal="center" vertical="top"/>
      <protection locked="0"/>
    </xf>
    <xf numFmtId="44" fontId="81" fillId="36" borderId="161" xfId="1" applyFont="1" applyFill="1" applyBorder="1" applyAlignment="1" applyProtection="1">
      <alignment horizontal="right" vertical="top"/>
      <protection locked="0"/>
    </xf>
    <xf numFmtId="44" fontId="81" fillId="33" borderId="162" xfId="1" applyFont="1" applyFill="1" applyBorder="1" applyAlignment="1" applyProtection="1">
      <alignment horizontal="center" vertical="top"/>
      <protection locked="0"/>
    </xf>
    <xf numFmtId="177" fontId="148" fillId="33" borderId="187" xfId="0" applyNumberFormat="1" applyFont="1" applyFill="1" applyBorder="1" applyAlignment="1" applyProtection="1">
      <alignment horizontal="center"/>
      <protection locked="0"/>
    </xf>
    <xf numFmtId="0" fontId="85" fillId="0" borderId="166" xfId="0" applyFont="1" applyBorder="1" applyAlignment="1" applyProtection="1">
      <alignment horizontal="center" vertical="top"/>
      <protection locked="0"/>
    </xf>
    <xf numFmtId="175" fontId="85" fillId="36" borderId="167" xfId="1" applyNumberFormat="1" applyFont="1" applyFill="1" applyBorder="1" applyAlignment="1" applyProtection="1">
      <alignment vertical="top"/>
      <protection locked="0"/>
    </xf>
    <xf numFmtId="0" fontId="85" fillId="0" borderId="169" xfId="0" applyFont="1" applyBorder="1" applyAlignment="1" applyProtection="1">
      <alignment horizontal="center" vertical="top"/>
      <protection locked="0"/>
    </xf>
    <xf numFmtId="44" fontId="85" fillId="33" borderId="170" xfId="1" applyFont="1" applyFill="1" applyBorder="1" applyAlignment="1" applyProtection="1">
      <alignment vertical="top"/>
      <protection locked="0"/>
    </xf>
    <xf numFmtId="175" fontId="85" fillId="74" borderId="195" xfId="1" applyNumberFormat="1" applyFont="1" applyFill="1" applyBorder="1" applyAlignment="1" applyProtection="1">
      <alignment vertical="center"/>
      <protection locked="0"/>
    </xf>
    <xf numFmtId="165" fontId="126" fillId="0" borderId="195" xfId="1" applyNumberFormat="1" applyFont="1" applyFill="1" applyBorder="1" applyAlignment="1" applyProtection="1">
      <alignment vertical="center"/>
      <protection locked="0"/>
    </xf>
    <xf numFmtId="0" fontId="127" fillId="33" borderId="197" xfId="0" applyFont="1" applyFill="1" applyBorder="1" applyAlignment="1" applyProtection="1">
      <alignment horizontal="center" vertical="center"/>
      <protection locked="0"/>
    </xf>
    <xf numFmtId="0" fontId="126" fillId="33" borderId="197" xfId="0" applyFont="1" applyFill="1" applyBorder="1" applyAlignment="1" applyProtection="1">
      <alignment horizontal="center" vertical="center"/>
      <protection locked="0"/>
    </xf>
    <xf numFmtId="165" fontId="126" fillId="0" borderId="198" xfId="1" applyNumberFormat="1" applyFont="1" applyFill="1" applyBorder="1" applyAlignment="1" applyProtection="1">
      <alignment vertical="center"/>
      <protection locked="0"/>
    </xf>
    <xf numFmtId="175" fontId="85" fillId="74" borderId="200" xfId="1" applyNumberFormat="1" applyFont="1" applyFill="1" applyBorder="1" applyAlignment="1" applyProtection="1">
      <alignment vertical="center"/>
      <protection locked="0"/>
    </xf>
    <xf numFmtId="0" fontId="95" fillId="34" borderId="201" xfId="0" applyFont="1" applyFill="1" applyBorder="1" applyAlignment="1" applyProtection="1">
      <alignment horizontal="left" wrapText="1"/>
      <protection locked="0"/>
    </xf>
    <xf numFmtId="0" fontId="95" fillId="34" borderId="202" xfId="0" applyFont="1" applyFill="1" applyBorder="1" applyAlignment="1" applyProtection="1">
      <alignment horizontal="center" wrapText="1"/>
      <protection locked="0"/>
    </xf>
    <xf numFmtId="0" fontId="95" fillId="34" borderId="203" xfId="0" applyFont="1" applyFill="1" applyBorder="1" applyAlignment="1" applyProtection="1">
      <alignment horizontal="center" wrapText="1"/>
      <protection locked="0"/>
    </xf>
    <xf numFmtId="0" fontId="84" fillId="34" borderId="177" xfId="0" applyFont="1" applyFill="1" applyBorder="1" applyAlignment="1" applyProtection="1">
      <alignment horizontal="right" vertical="center" indent="3"/>
      <protection locked="0"/>
    </xf>
    <xf numFmtId="44" fontId="36" fillId="33" borderId="0" xfId="0" applyNumberFormat="1" applyFont="1" applyFill="1" applyProtection="1">
      <protection locked="0"/>
    </xf>
    <xf numFmtId="177" fontId="148" fillId="33" borderId="217" xfId="0" applyNumberFormat="1" applyFont="1" applyFill="1" applyBorder="1" applyAlignment="1" applyProtection="1">
      <alignment horizontal="center"/>
      <protection locked="0"/>
    </xf>
    <xf numFmtId="0" fontId="68" fillId="33" borderId="221" xfId="0" applyFont="1" applyFill="1" applyBorder="1" applyProtection="1">
      <protection locked="0"/>
    </xf>
    <xf numFmtId="0" fontId="36" fillId="33" borderId="222" xfId="0" applyFont="1" applyFill="1" applyBorder="1" applyProtection="1">
      <protection locked="0"/>
    </xf>
    <xf numFmtId="0" fontId="68" fillId="33" borderId="223" xfId="0" applyFont="1" applyFill="1" applyBorder="1" applyProtection="1">
      <protection locked="0"/>
    </xf>
    <xf numFmtId="0" fontId="68" fillId="33" borderId="224" xfId="0" applyFont="1" applyFill="1" applyBorder="1" applyProtection="1">
      <protection locked="0"/>
    </xf>
    <xf numFmtId="0" fontId="161" fillId="33" borderId="225" xfId="0" applyFont="1" applyFill="1" applyBorder="1" applyAlignment="1" applyProtection="1">
      <alignment horizontal="left" indent="2"/>
      <protection locked="0"/>
    </xf>
    <xf numFmtId="0" fontId="160" fillId="33" borderId="226" xfId="0" applyFont="1" applyFill="1" applyBorder="1" applyProtection="1">
      <protection locked="0"/>
    </xf>
    <xf numFmtId="0" fontId="162" fillId="33" borderId="225" xfId="0" applyFont="1" applyFill="1" applyBorder="1" applyAlignment="1" applyProtection="1">
      <alignment horizontal="left" indent="2"/>
      <protection locked="0"/>
    </xf>
    <xf numFmtId="0" fontId="163" fillId="0" borderId="225" xfId="0" applyFont="1" applyBorder="1" applyAlignment="1" applyProtection="1">
      <alignment horizontal="left" vertical="center" indent="2"/>
      <protection locked="0"/>
    </xf>
    <xf numFmtId="0" fontId="166" fillId="33" borderId="225" xfId="0" applyFont="1" applyFill="1" applyBorder="1" applyAlignment="1" applyProtection="1">
      <alignment horizontal="left" vertical="center" indent="2"/>
      <protection locked="0"/>
    </xf>
    <xf numFmtId="0" fontId="83" fillId="0" borderId="227" xfId="0" applyFont="1" applyBorder="1" applyAlignment="1" applyProtection="1">
      <alignment horizontal="left" vertical="center"/>
      <protection locked="0"/>
    </xf>
    <xf numFmtId="0" fontId="17" fillId="33" borderId="228" xfId="0" applyFont="1" applyFill="1" applyBorder="1" applyProtection="1">
      <protection locked="0"/>
    </xf>
    <xf numFmtId="0" fontId="80" fillId="33" borderId="229" xfId="0" applyFont="1" applyFill="1" applyBorder="1" applyProtection="1">
      <protection locked="0"/>
    </xf>
    <xf numFmtId="0" fontId="80" fillId="33" borderId="229" xfId="0" applyFont="1" applyFill="1" applyBorder="1" applyAlignment="1" applyProtection="1">
      <alignment vertical="center"/>
      <protection locked="0"/>
    </xf>
    <xf numFmtId="0" fontId="68" fillId="33" borderId="229" xfId="0" applyFont="1" applyFill="1" applyBorder="1" applyAlignment="1" applyProtection="1">
      <alignment vertical="center"/>
      <protection locked="0"/>
    </xf>
    <xf numFmtId="0" fontId="68" fillId="33" borderId="230" xfId="0" applyFont="1" applyFill="1" applyBorder="1" applyProtection="1">
      <protection locked="0"/>
    </xf>
    <xf numFmtId="44" fontId="85" fillId="33" borderId="167" xfId="1" applyFont="1" applyFill="1" applyBorder="1" applyAlignment="1" applyProtection="1">
      <alignment vertical="top"/>
      <protection locked="0"/>
    </xf>
    <xf numFmtId="44" fontId="85" fillId="33" borderId="168" xfId="1" applyFont="1" applyFill="1" applyBorder="1" applyAlignment="1" applyProtection="1">
      <alignment vertical="top"/>
      <protection locked="0"/>
    </xf>
    <xf numFmtId="3" fontId="85" fillId="33" borderId="167" xfId="0" applyNumberFormat="1" applyFont="1" applyFill="1" applyBorder="1" applyAlignment="1" applyProtection="1">
      <alignment horizontal="center" vertical="top"/>
      <protection locked="0"/>
    </xf>
    <xf numFmtId="0" fontId="85" fillId="33" borderId="167" xfId="0" applyFont="1" applyFill="1" applyBorder="1" applyAlignment="1" applyProtection="1">
      <alignment horizontal="center" vertical="top"/>
      <protection locked="0"/>
    </xf>
    <xf numFmtId="44" fontId="84" fillId="35" borderId="231" xfId="1" applyFont="1" applyFill="1" applyBorder="1" applyProtection="1">
      <protection locked="0"/>
    </xf>
    <xf numFmtId="44" fontId="84" fillId="35" borderId="232" xfId="1" applyFont="1" applyFill="1" applyBorder="1" applyProtection="1">
      <protection locked="0"/>
    </xf>
    <xf numFmtId="0" fontId="82" fillId="33" borderId="0" xfId="0" applyFont="1" applyFill="1" applyAlignment="1">
      <alignment horizontal="center" vertical="center" wrapText="1"/>
    </xf>
    <xf numFmtId="0" fontId="85" fillId="74" borderId="163" xfId="1" quotePrefix="1" applyNumberFormat="1" applyFont="1" applyFill="1" applyBorder="1" applyAlignment="1" applyProtection="1">
      <alignment horizontal="center" vertical="center"/>
      <protection locked="0"/>
    </xf>
    <xf numFmtId="0" fontId="85" fillId="74" borderId="159" xfId="1" quotePrefix="1" applyNumberFormat="1" applyFont="1" applyFill="1" applyBorder="1" applyAlignment="1" applyProtection="1">
      <alignment horizontal="center" vertical="center"/>
      <protection locked="0"/>
    </xf>
    <xf numFmtId="0" fontId="85" fillId="0" borderId="163" xfId="0" applyFont="1" applyBorder="1" applyAlignment="1" applyProtection="1">
      <alignment horizontal="left" vertical="top" wrapText="1"/>
      <protection locked="0"/>
    </xf>
    <xf numFmtId="0" fontId="81" fillId="0" borderId="204" xfId="0" applyFont="1" applyBorder="1" applyAlignment="1" applyProtection="1">
      <alignment horizontal="center" vertical="center"/>
      <protection locked="0"/>
    </xf>
    <xf numFmtId="0" fontId="81" fillId="0" borderId="205" xfId="0" applyFont="1" applyBorder="1" applyAlignment="1" applyProtection="1">
      <alignment horizontal="center" vertical="center"/>
      <protection locked="0"/>
    </xf>
    <xf numFmtId="0" fontId="81" fillId="34" borderId="204" xfId="0" applyFont="1" applyFill="1" applyBorder="1" applyAlignment="1" applyProtection="1">
      <alignment horizontal="center"/>
      <protection locked="0"/>
    </xf>
    <xf numFmtId="0" fontId="81" fillId="34" borderId="206" xfId="0" applyFont="1" applyFill="1" applyBorder="1" applyAlignment="1" applyProtection="1">
      <alignment horizontal="center"/>
      <protection locked="0"/>
    </xf>
    <xf numFmtId="0" fontId="81" fillId="34" borderId="210" xfId="0" applyFont="1" applyFill="1" applyBorder="1" applyAlignment="1" applyProtection="1">
      <alignment horizontal="center"/>
      <protection locked="0"/>
    </xf>
    <xf numFmtId="0" fontId="81" fillId="34" borderId="211" xfId="0" applyFont="1" applyFill="1" applyBorder="1" applyAlignment="1" applyProtection="1">
      <alignment horizontal="center"/>
      <protection locked="0"/>
    </xf>
    <xf numFmtId="0" fontId="81" fillId="34" borderId="176" xfId="0" applyFont="1" applyFill="1" applyBorder="1" applyAlignment="1" applyProtection="1">
      <alignment horizontal="center"/>
      <protection locked="0"/>
    </xf>
    <xf numFmtId="0" fontId="81" fillId="34" borderId="178" xfId="0" applyFont="1" applyFill="1" applyBorder="1" applyAlignment="1" applyProtection="1">
      <alignment horizontal="center"/>
      <protection locked="0"/>
    </xf>
    <xf numFmtId="0" fontId="81" fillId="34" borderId="174" xfId="0" applyFont="1" applyFill="1" applyBorder="1" applyAlignment="1" applyProtection="1">
      <alignment horizontal="center"/>
      <protection locked="0"/>
    </xf>
    <xf numFmtId="0" fontId="81" fillId="34" borderId="175" xfId="0" applyFont="1" applyFill="1" applyBorder="1" applyAlignment="1" applyProtection="1">
      <alignment horizontal="center"/>
      <protection locked="0"/>
    </xf>
    <xf numFmtId="0" fontId="81" fillId="0" borderId="207" xfId="0" applyFont="1" applyBorder="1" applyAlignment="1" applyProtection="1">
      <alignment horizontal="center" vertical="center"/>
      <protection locked="0"/>
    </xf>
    <xf numFmtId="0" fontId="81" fillId="0" borderId="208" xfId="0" applyFont="1" applyBorder="1" applyAlignment="1" applyProtection="1">
      <alignment horizontal="center" vertical="center"/>
      <protection locked="0"/>
    </xf>
    <xf numFmtId="0" fontId="81" fillId="0" borderId="209" xfId="0" applyFont="1" applyBorder="1" applyAlignment="1" applyProtection="1">
      <alignment horizontal="center" vertical="center"/>
      <protection locked="0"/>
    </xf>
    <xf numFmtId="0" fontId="81" fillId="34" borderId="192" xfId="0" applyFont="1" applyFill="1" applyBorder="1" applyAlignment="1" applyProtection="1">
      <alignment horizontal="center"/>
      <protection locked="0"/>
    </xf>
    <xf numFmtId="0" fontId="81" fillId="34" borderId="0" xfId="0" applyFont="1" applyFill="1" applyAlignment="1" applyProtection="1">
      <alignment horizontal="center"/>
      <protection locked="0"/>
    </xf>
    <xf numFmtId="0" fontId="81" fillId="34" borderId="191" xfId="0" applyFont="1" applyFill="1" applyBorder="1" applyAlignment="1" applyProtection="1">
      <alignment horizontal="center"/>
      <protection locked="0"/>
    </xf>
    <xf numFmtId="0" fontId="154" fillId="34" borderId="212" xfId="0" applyFont="1" applyFill="1" applyBorder="1" applyAlignment="1" applyProtection="1">
      <alignment horizontal="left" vertical="center" indent="2"/>
      <protection locked="0"/>
    </xf>
    <xf numFmtId="0" fontId="154" fillId="34" borderId="213" xfId="0" applyFont="1" applyFill="1" applyBorder="1" applyAlignment="1" applyProtection="1">
      <alignment horizontal="left" vertical="center" indent="2"/>
      <protection locked="0"/>
    </xf>
    <xf numFmtId="0" fontId="154" fillId="34" borderId="214" xfId="0" applyFont="1" applyFill="1" applyBorder="1" applyAlignment="1" applyProtection="1">
      <alignment horizontal="left" vertical="center" indent="2"/>
      <protection locked="0"/>
    </xf>
    <xf numFmtId="0" fontId="154" fillId="34" borderId="193" xfId="0" applyFont="1" applyFill="1" applyBorder="1" applyAlignment="1" applyProtection="1">
      <alignment horizontal="left" vertical="center" indent="2"/>
      <protection locked="0"/>
    </xf>
    <xf numFmtId="0" fontId="154" fillId="34" borderId="185" xfId="0" applyFont="1" applyFill="1" applyBorder="1" applyAlignment="1" applyProtection="1">
      <alignment horizontal="left" vertical="center" indent="2"/>
      <protection locked="0"/>
    </xf>
    <xf numFmtId="0" fontId="154" fillId="34" borderId="186" xfId="0" applyFont="1" applyFill="1" applyBorder="1" applyAlignment="1" applyProtection="1">
      <alignment horizontal="left" vertical="center" indent="2"/>
      <protection locked="0"/>
    </xf>
    <xf numFmtId="0" fontId="82" fillId="37" borderId="182" xfId="0" applyFont="1" applyFill="1" applyBorder="1" applyAlignment="1">
      <alignment horizontal="center" vertical="center" wrapText="1"/>
    </xf>
    <xf numFmtId="0" fontId="82" fillId="37" borderId="183" xfId="0" applyFont="1" applyFill="1" applyBorder="1" applyAlignment="1">
      <alignment horizontal="center" vertical="center" wrapText="1"/>
    </xf>
    <xf numFmtId="0" fontId="82" fillId="37" borderId="184" xfId="0" applyFont="1" applyFill="1" applyBorder="1" applyAlignment="1">
      <alignment horizontal="center" vertical="center" wrapText="1"/>
    </xf>
    <xf numFmtId="0" fontId="84" fillId="34" borderId="179" xfId="0" applyFont="1" applyFill="1" applyBorder="1" applyAlignment="1" applyProtection="1">
      <alignment horizontal="right"/>
      <protection locked="0"/>
    </xf>
    <xf numFmtId="0" fontId="84" fillId="34" borderId="180" xfId="0" applyFont="1" applyFill="1" applyBorder="1" applyAlignment="1" applyProtection="1">
      <alignment horizontal="right"/>
      <protection locked="0"/>
    </xf>
    <xf numFmtId="0" fontId="84" fillId="34" borderId="188" xfId="0" applyFont="1" applyFill="1" applyBorder="1" applyAlignment="1" applyProtection="1">
      <alignment horizontal="right"/>
      <protection locked="0"/>
    </xf>
    <xf numFmtId="0" fontId="84" fillId="34" borderId="189" xfId="0" applyFont="1" applyFill="1" applyBorder="1" applyAlignment="1" applyProtection="1">
      <alignment horizontal="right"/>
      <protection locked="0"/>
    </xf>
    <xf numFmtId="0" fontId="95" fillId="34" borderId="172" xfId="0" applyFont="1" applyFill="1" applyBorder="1" applyAlignment="1" applyProtection="1">
      <alignment horizontal="left" wrapText="1"/>
      <protection locked="0"/>
    </xf>
    <xf numFmtId="0" fontId="92" fillId="33" borderId="186" xfId="0" applyFont="1" applyFill="1" applyBorder="1" applyAlignment="1" applyProtection="1">
      <alignment horizontal="left" vertical="top" wrapText="1"/>
      <protection locked="0"/>
    </xf>
    <xf numFmtId="0" fontId="152" fillId="35" borderId="161" xfId="0" applyFont="1" applyFill="1" applyBorder="1" applyAlignment="1" applyProtection="1">
      <alignment horizontal="left" vertical="center" wrapText="1" indent="2"/>
      <protection locked="0"/>
    </xf>
    <xf numFmtId="0" fontId="152" fillId="35" borderId="162" xfId="0" applyFont="1" applyFill="1" applyBorder="1" applyAlignment="1" applyProtection="1">
      <alignment horizontal="left" vertical="center" wrapText="1" indent="2"/>
      <protection locked="0"/>
    </xf>
    <xf numFmtId="0" fontId="82" fillId="37" borderId="171" xfId="0" applyFont="1" applyFill="1" applyBorder="1" applyAlignment="1">
      <alignment horizontal="center" vertical="center" wrapText="1"/>
    </xf>
    <xf numFmtId="0" fontId="82" fillId="37" borderId="172" xfId="0" applyFont="1" applyFill="1" applyBorder="1" applyAlignment="1">
      <alignment horizontal="center" vertical="center" wrapText="1"/>
    </xf>
    <xf numFmtId="0" fontId="82" fillId="37" borderId="173" xfId="0" applyFont="1" applyFill="1" applyBorder="1" applyAlignment="1">
      <alignment horizontal="center" vertical="center" wrapText="1"/>
    </xf>
    <xf numFmtId="0" fontId="84" fillId="34" borderId="185" xfId="0" applyFont="1" applyFill="1" applyBorder="1" applyAlignment="1" applyProtection="1">
      <alignment horizontal="right"/>
      <protection locked="0"/>
    </xf>
    <xf numFmtId="0" fontId="84" fillId="34" borderId="186" xfId="0" applyFont="1" applyFill="1" applyBorder="1" applyAlignment="1" applyProtection="1">
      <alignment horizontal="right"/>
      <protection locked="0"/>
    </xf>
    <xf numFmtId="0" fontId="81" fillId="33" borderId="161" xfId="0" applyFont="1" applyFill="1" applyBorder="1" applyAlignment="1" applyProtection="1">
      <alignment horizontal="left" vertical="top" wrapText="1"/>
      <protection locked="0"/>
    </xf>
    <xf numFmtId="0" fontId="153" fillId="33" borderId="160" xfId="0" applyFont="1" applyFill="1" applyBorder="1" applyAlignment="1" applyProtection="1">
      <alignment horizontal="center" vertical="center" wrapText="1"/>
      <protection locked="0"/>
    </xf>
    <xf numFmtId="0" fontId="153" fillId="33" borderId="161" xfId="0" applyFont="1" applyFill="1" applyBorder="1" applyAlignment="1" applyProtection="1">
      <alignment horizontal="center" vertical="center" wrapText="1"/>
      <protection locked="0"/>
    </xf>
    <xf numFmtId="0" fontId="112" fillId="37" borderId="82" xfId="0" applyFont="1" applyFill="1" applyBorder="1" applyAlignment="1">
      <alignment horizontal="center" vertical="center"/>
    </xf>
    <xf numFmtId="0" fontId="112" fillId="37" borderId="83" xfId="0" applyFont="1" applyFill="1" applyBorder="1" applyAlignment="1">
      <alignment horizontal="center" vertical="center"/>
    </xf>
    <xf numFmtId="0" fontId="112" fillId="37" borderId="84" xfId="0" applyFont="1" applyFill="1" applyBorder="1" applyAlignment="1">
      <alignment horizontal="center" vertical="center"/>
    </xf>
    <xf numFmtId="0" fontId="112" fillId="37" borderId="85" xfId="0" applyFont="1" applyFill="1" applyBorder="1" applyAlignment="1">
      <alignment horizontal="center" vertical="center"/>
    </xf>
    <xf numFmtId="0" fontId="112" fillId="37" borderId="86" xfId="0" applyFont="1" applyFill="1" applyBorder="1" applyAlignment="1">
      <alignment horizontal="center" vertical="center"/>
    </xf>
    <xf numFmtId="0" fontId="116" fillId="0" borderId="110" xfId="0" applyFont="1" applyBorder="1" applyAlignment="1">
      <alignment horizontal="left" vertical="center" wrapText="1"/>
    </xf>
    <xf numFmtId="0" fontId="116" fillId="0" borderId="31" xfId="0" applyFont="1" applyBorder="1" applyAlignment="1">
      <alignment horizontal="left" vertical="center" wrapText="1"/>
    </xf>
    <xf numFmtId="0" fontId="117" fillId="0" borderId="110" xfId="0" applyFont="1" applyBorder="1" applyAlignment="1">
      <alignment horizontal="left" vertical="center" wrapText="1"/>
    </xf>
    <xf numFmtId="0" fontId="130" fillId="33" borderId="111" xfId="0" applyFont="1" applyFill="1" applyBorder="1" applyAlignment="1" applyProtection="1">
      <alignment horizontal="left" wrapText="1"/>
      <protection locked="0"/>
    </xf>
    <xf numFmtId="0" fontId="130" fillId="33" borderId="112" xfId="0" applyFont="1" applyFill="1" applyBorder="1" applyAlignment="1" applyProtection="1">
      <alignment horizontal="left" wrapText="1"/>
      <protection locked="0"/>
    </xf>
    <xf numFmtId="0" fontId="130" fillId="33" borderId="48" xfId="0" applyFont="1" applyFill="1" applyBorder="1" applyAlignment="1" applyProtection="1">
      <alignment horizontal="left" wrapText="1"/>
      <protection locked="0"/>
    </xf>
    <xf numFmtId="0" fontId="114" fillId="33" borderId="75" xfId="0" applyFont="1" applyFill="1" applyBorder="1" applyAlignment="1">
      <alignment horizontal="center"/>
    </xf>
    <xf numFmtId="0" fontId="114" fillId="33" borderId="76" xfId="0" applyFont="1" applyFill="1" applyBorder="1" applyAlignment="1">
      <alignment horizontal="center"/>
    </xf>
    <xf numFmtId="0" fontId="114" fillId="33" borderId="77" xfId="0" applyFont="1" applyFill="1" applyBorder="1" applyAlignment="1">
      <alignment horizontal="center"/>
    </xf>
    <xf numFmtId="0" fontId="114" fillId="33" borderId="78" xfId="0" applyFont="1" applyFill="1" applyBorder="1" applyAlignment="1">
      <alignment horizontal="center"/>
    </xf>
    <xf numFmtId="0" fontId="114" fillId="33" borderId="79" xfId="0" applyFont="1" applyFill="1" applyBorder="1" applyAlignment="1">
      <alignment horizontal="center"/>
    </xf>
    <xf numFmtId="0" fontId="114" fillId="33" borderId="80" xfId="0" applyFont="1" applyFill="1" applyBorder="1" applyAlignment="1">
      <alignment horizontal="center"/>
    </xf>
    <xf numFmtId="0" fontId="114" fillId="33" borderId="81" xfId="0" applyFont="1" applyFill="1" applyBorder="1" applyAlignment="1">
      <alignment horizontal="center"/>
    </xf>
    <xf numFmtId="0" fontId="126" fillId="33" borderId="163" xfId="0" applyFont="1" applyFill="1" applyBorder="1" applyAlignment="1" applyProtection="1">
      <alignment horizontal="left" vertical="top" wrapText="1"/>
      <protection locked="0"/>
    </xf>
    <xf numFmtId="0" fontId="126" fillId="33" borderId="159" xfId="0" applyFont="1" applyFill="1" applyBorder="1" applyAlignment="1" applyProtection="1">
      <alignment horizontal="left" vertical="top" wrapText="1"/>
      <protection locked="0"/>
    </xf>
    <xf numFmtId="0" fontId="126" fillId="33" borderId="197" xfId="0" applyFont="1" applyFill="1" applyBorder="1" applyAlignment="1" applyProtection="1">
      <alignment horizontal="left" vertical="top" wrapText="1"/>
      <protection locked="0"/>
    </xf>
    <xf numFmtId="0" fontId="119" fillId="33" borderId="63" xfId="0" applyFont="1" applyFill="1" applyBorder="1" applyAlignment="1" applyProtection="1">
      <alignment horizontal="center" vertical="center" wrapText="1"/>
      <protection locked="0"/>
    </xf>
    <xf numFmtId="0" fontId="119" fillId="33" borderId="64" xfId="0" applyFont="1" applyFill="1" applyBorder="1" applyAlignment="1" applyProtection="1">
      <alignment horizontal="center" vertical="center" wrapText="1"/>
      <protection locked="0"/>
    </xf>
    <xf numFmtId="0" fontId="118" fillId="34" borderId="65" xfId="0" applyFont="1" applyFill="1" applyBorder="1" applyAlignment="1" applyProtection="1">
      <alignment horizontal="left" vertical="center" wrapText="1" indent="2"/>
      <protection locked="0"/>
    </xf>
    <xf numFmtId="0" fontId="118" fillId="34" borderId="66" xfId="0" applyFont="1" applyFill="1" applyBorder="1" applyAlignment="1" applyProtection="1">
      <alignment horizontal="left" vertical="center" wrapText="1" indent="2"/>
      <protection locked="0"/>
    </xf>
    <xf numFmtId="0" fontId="118" fillId="34" borderId="67" xfId="0" applyFont="1" applyFill="1" applyBorder="1" applyAlignment="1" applyProtection="1">
      <alignment horizontal="left" vertical="center" wrapText="1" indent="2"/>
      <protection locked="0"/>
    </xf>
    <xf numFmtId="0" fontId="112" fillId="37" borderId="68" xfId="0" applyFont="1" applyFill="1" applyBorder="1" applyAlignment="1">
      <alignment horizontal="center" vertical="center"/>
    </xf>
    <xf numFmtId="0" fontId="112" fillId="37" borderId="69" xfId="0" applyFont="1" applyFill="1" applyBorder="1" applyAlignment="1">
      <alignment horizontal="center" vertical="center"/>
    </xf>
    <xf numFmtId="0" fontId="112" fillId="37" borderId="70" xfId="0" applyFont="1" applyFill="1" applyBorder="1" applyAlignment="1">
      <alignment horizontal="center" vertical="center"/>
    </xf>
    <xf numFmtId="0" fontId="113" fillId="34" borderId="72" xfId="0" applyFont="1" applyFill="1" applyBorder="1" applyAlignment="1">
      <alignment horizontal="center" vertical="center"/>
    </xf>
    <xf numFmtId="0" fontId="113" fillId="34" borderId="73" xfId="0" applyFont="1" applyFill="1" applyBorder="1" applyAlignment="1">
      <alignment horizontal="center" vertical="center"/>
    </xf>
    <xf numFmtId="0" fontId="113" fillId="34" borderId="74" xfId="0" applyFont="1" applyFill="1" applyBorder="1" applyAlignment="1">
      <alignment horizontal="center" vertical="center"/>
    </xf>
    <xf numFmtId="0" fontId="157" fillId="33" borderId="0" xfId="0" applyFont="1" applyFill="1" applyAlignment="1" applyProtection="1">
      <alignment horizontal="left" vertical="top" wrapText="1"/>
      <protection locked="0"/>
    </xf>
    <xf numFmtId="0" fontId="126" fillId="33" borderId="199" xfId="0" applyFont="1" applyFill="1" applyBorder="1" applyAlignment="1" applyProtection="1">
      <alignment horizontal="center" vertical="top"/>
      <protection locked="0"/>
    </xf>
    <xf numFmtId="0" fontId="126" fillId="33" borderId="194" xfId="0" applyFont="1" applyFill="1" applyBorder="1" applyAlignment="1" applyProtection="1">
      <alignment horizontal="center" vertical="top"/>
      <protection locked="0"/>
    </xf>
    <xf numFmtId="0" fontId="126" fillId="33" borderId="196" xfId="0" applyFont="1" applyFill="1" applyBorder="1" applyAlignment="1" applyProtection="1">
      <alignment horizontal="center" vertical="top"/>
      <protection locked="0"/>
    </xf>
    <xf numFmtId="0" fontId="85" fillId="33" borderId="167" xfId="0" applyFont="1" applyFill="1" applyBorder="1" applyAlignment="1" applyProtection="1">
      <alignment horizontal="left" vertical="top" wrapText="1"/>
      <protection locked="0"/>
    </xf>
    <xf numFmtId="0" fontId="82" fillId="37" borderId="218" xfId="0" applyFont="1" applyFill="1" applyBorder="1" applyAlignment="1">
      <alignment horizontal="center" vertical="center"/>
    </xf>
    <xf numFmtId="0" fontId="82" fillId="37" borderId="219" xfId="0" applyFont="1" applyFill="1" applyBorder="1" applyAlignment="1">
      <alignment horizontal="center" vertical="center"/>
    </xf>
    <xf numFmtId="0" fontId="82" fillId="37" borderId="220" xfId="0" applyFont="1" applyFill="1" applyBorder="1" applyAlignment="1">
      <alignment horizontal="center" vertical="center"/>
    </xf>
    <xf numFmtId="0" fontId="84" fillId="34" borderId="215" xfId="0" applyFont="1" applyFill="1" applyBorder="1" applyAlignment="1" applyProtection="1">
      <alignment horizontal="right"/>
      <protection locked="0"/>
    </xf>
    <xf numFmtId="0" fontId="84" fillId="34" borderId="216" xfId="0" applyFont="1" applyFill="1" applyBorder="1" applyAlignment="1" applyProtection="1">
      <alignment horizontal="right"/>
      <protection locked="0"/>
    </xf>
    <xf numFmtId="0" fontId="124" fillId="34" borderId="171" xfId="0" applyFont="1" applyFill="1" applyBorder="1" applyAlignment="1">
      <alignment horizontal="left" vertical="center" wrapText="1" indent="1"/>
    </xf>
    <xf numFmtId="0" fontId="124" fillId="34" borderId="172" xfId="0" applyFont="1" applyFill="1" applyBorder="1" applyAlignment="1">
      <alignment horizontal="left" vertical="center" wrapText="1" indent="1"/>
    </xf>
    <xf numFmtId="0" fontId="124" fillId="34" borderId="173" xfId="0" applyFont="1" applyFill="1" applyBorder="1" applyAlignment="1">
      <alignment horizontal="left" vertical="center" wrapText="1" indent="1"/>
    </xf>
    <xf numFmtId="0" fontId="95" fillId="34" borderId="202" xfId="0" applyFont="1" applyFill="1" applyBorder="1" applyAlignment="1" applyProtection="1">
      <alignment horizontal="left" wrapText="1"/>
      <protection locked="0"/>
    </xf>
    <xf numFmtId="0" fontId="146" fillId="35" borderId="37" xfId="0" applyFont="1" applyFill="1" applyBorder="1" applyAlignment="1">
      <alignment horizontal="left" vertical="center" wrapText="1" indent="1"/>
    </xf>
    <xf numFmtId="0" fontId="146" fillId="35" borderId="38" xfId="0" applyFont="1" applyFill="1" applyBorder="1" applyAlignment="1">
      <alignment horizontal="left" vertical="center" wrapText="1" indent="1"/>
    </xf>
    <xf numFmtId="0" fontId="146" fillId="35" borderId="39" xfId="0" applyFont="1" applyFill="1" applyBorder="1" applyAlignment="1">
      <alignment horizontal="left" vertical="center" wrapText="1" indent="1"/>
    </xf>
    <xf numFmtId="0" fontId="105" fillId="34" borderId="30" xfId="0" applyFont="1" applyFill="1" applyBorder="1" applyAlignment="1">
      <alignment horizontal="center" vertical="center"/>
    </xf>
    <xf numFmtId="0" fontId="105" fillId="34" borderId="0" xfId="0" applyFont="1" applyFill="1" applyAlignment="1">
      <alignment horizontal="center" vertical="center"/>
    </xf>
    <xf numFmtId="0" fontId="105" fillId="34" borderId="41" xfId="0" applyFont="1" applyFill="1" applyBorder="1" applyAlignment="1">
      <alignment horizontal="center" vertical="center"/>
    </xf>
    <xf numFmtId="0" fontId="101" fillId="34" borderId="30" xfId="0" applyFont="1" applyFill="1" applyBorder="1" applyAlignment="1">
      <alignment horizontal="left" vertical="center" wrapText="1" indent="1"/>
    </xf>
    <xf numFmtId="0" fontId="104" fillId="34" borderId="0" xfId="0" applyFont="1" applyFill="1" applyAlignment="1">
      <alignment horizontal="left" vertical="center" wrapText="1" indent="1"/>
    </xf>
    <xf numFmtId="0" fontId="104" fillId="34" borderId="41" xfId="0" applyFont="1" applyFill="1" applyBorder="1" applyAlignment="1">
      <alignment horizontal="left" vertical="center" wrapText="1" indent="1"/>
    </xf>
    <xf numFmtId="0" fontId="31" fillId="34" borderId="43" xfId="0" applyFont="1" applyFill="1" applyBorder="1" applyAlignment="1">
      <alignment horizontal="center"/>
    </xf>
    <xf numFmtId="0" fontId="31" fillId="34" borderId="44" xfId="0" applyFont="1" applyFill="1" applyBorder="1" applyAlignment="1">
      <alignment horizontal="center"/>
    </xf>
    <xf numFmtId="0" fontId="31" fillId="34" borderId="45" xfId="0" applyFont="1" applyFill="1" applyBorder="1" applyAlignment="1">
      <alignment horizontal="center"/>
    </xf>
    <xf numFmtId="0" fontId="66" fillId="33" borderId="0" xfId="0" applyFont="1" applyFill="1" applyAlignment="1">
      <alignment horizontal="left" vertical="center" wrapText="1" indent="1"/>
    </xf>
    <xf numFmtId="0" fontId="38" fillId="33" borderId="0" xfId="0" applyFont="1" applyFill="1" applyAlignment="1">
      <alignment horizontal="left" vertical="center" wrapText="1" indent="1"/>
    </xf>
    <xf numFmtId="0" fontId="104" fillId="34" borderId="30" xfId="0" applyFont="1" applyFill="1" applyBorder="1" applyAlignment="1">
      <alignment horizontal="left" vertical="center" wrapText="1" indent="1"/>
    </xf>
    <xf numFmtId="0" fontId="143" fillId="75" borderId="144" xfId="0" applyFont="1" applyFill="1" applyBorder="1" applyAlignment="1">
      <alignment horizontal="center" vertical="center" wrapText="1"/>
    </xf>
    <xf numFmtId="0" fontId="143" fillId="75" borderId="145" xfId="0" applyFont="1" applyFill="1" applyBorder="1" applyAlignment="1">
      <alignment horizontal="center" vertical="center" wrapText="1"/>
    </xf>
    <xf numFmtId="0" fontId="143" fillId="75" borderId="146" xfId="0" applyFont="1" applyFill="1" applyBorder="1" applyAlignment="1">
      <alignment horizontal="center" vertical="center" wrapText="1"/>
    </xf>
    <xf numFmtId="0" fontId="91" fillId="71" borderId="0" xfId="0" applyFont="1" applyFill="1" applyAlignment="1">
      <alignment wrapText="1"/>
    </xf>
    <xf numFmtId="0" fontId="91" fillId="71" borderId="50" xfId="0" applyFont="1" applyFill="1" applyBorder="1" applyAlignment="1">
      <alignment wrapText="1"/>
    </xf>
    <xf numFmtId="0" fontId="36" fillId="0" borderId="32" xfId="0" applyFont="1" applyBorder="1" applyAlignment="1" applyProtection="1">
      <alignment horizontal="center" vertical="center"/>
      <protection locked="0"/>
    </xf>
    <xf numFmtId="0" fontId="135" fillId="37" borderId="122" xfId="0" applyFont="1" applyFill="1" applyBorder="1" applyAlignment="1">
      <alignment horizontal="center" vertical="center"/>
    </xf>
    <xf numFmtId="0" fontId="135" fillId="37" borderId="52" xfId="0" applyFont="1" applyFill="1" applyBorder="1" applyAlignment="1">
      <alignment horizontal="center" vertical="center"/>
    </xf>
    <xf numFmtId="0" fontId="135" fillId="37" borderId="53" xfId="0" applyFont="1" applyFill="1" applyBorder="1" applyAlignment="1">
      <alignment horizontal="center" vertical="center"/>
    </xf>
    <xf numFmtId="0" fontId="131" fillId="35" borderId="58" xfId="0" applyFont="1" applyFill="1" applyBorder="1" applyAlignment="1" applyProtection="1">
      <alignment horizontal="left" vertical="center" wrapText="1"/>
      <protection locked="0"/>
    </xf>
    <xf numFmtId="0" fontId="131" fillId="35" borderId="59" xfId="0" applyFont="1" applyFill="1" applyBorder="1" applyAlignment="1" applyProtection="1">
      <alignment horizontal="left" vertical="center" wrapText="1"/>
      <protection locked="0"/>
    </xf>
    <xf numFmtId="0" fontId="131" fillId="35" borderId="60" xfId="0" applyFont="1" applyFill="1" applyBorder="1" applyAlignment="1" applyProtection="1">
      <alignment horizontal="left" vertical="center" wrapText="1"/>
      <protection locked="0"/>
    </xf>
    <xf numFmtId="0" fontId="132" fillId="73" borderId="46" xfId="0" applyFont="1" applyFill="1" applyBorder="1" applyAlignment="1" applyProtection="1">
      <alignment horizontal="center" vertical="center" wrapText="1"/>
      <protection locked="0"/>
    </xf>
    <xf numFmtId="0" fontId="132" fillId="73" borderId="0" xfId="0" applyFont="1" applyFill="1" applyAlignment="1" applyProtection="1">
      <alignment horizontal="center" vertical="center" wrapText="1"/>
      <protection locked="0"/>
    </xf>
    <xf numFmtId="0" fontId="132" fillId="73" borderId="54" xfId="0" applyFont="1" applyFill="1" applyBorder="1" applyAlignment="1" applyProtection="1">
      <alignment horizontal="center" vertical="center" wrapText="1"/>
      <protection locked="0"/>
    </xf>
    <xf numFmtId="0" fontId="36" fillId="34" borderId="0" xfId="0" applyFont="1" applyFill="1" applyAlignment="1" applyProtection="1">
      <alignment horizontal="center"/>
      <protection locked="0"/>
    </xf>
    <xf numFmtId="0" fontId="36" fillId="34" borderId="54" xfId="0" applyFont="1" applyFill="1" applyBorder="1" applyAlignment="1" applyProtection="1">
      <alignment horizontal="center"/>
      <protection locked="0"/>
    </xf>
    <xf numFmtId="0" fontId="139" fillId="36" borderId="117" xfId="1" applyNumberFormat="1" applyFont="1" applyFill="1" applyBorder="1" applyAlignment="1">
      <alignment vertical="top" wrapText="1"/>
    </xf>
    <xf numFmtId="0" fontId="139" fillId="36" borderId="119" xfId="1" applyNumberFormat="1" applyFont="1" applyFill="1" applyBorder="1" applyAlignment="1">
      <alignment vertical="top" wrapText="1"/>
    </xf>
    <xf numFmtId="0" fontId="139" fillId="36" borderId="128" xfId="1" applyNumberFormat="1" applyFont="1" applyFill="1" applyBorder="1" applyAlignment="1">
      <alignment vertical="top" wrapText="1"/>
    </xf>
  </cellXfs>
  <cellStyles count="1399">
    <cellStyle name="=C:\WINDOWS\SYSTEM32\COMMAND.COM" xfId="427" xr:uid="{00000000-0005-0000-0000-000000000000}"/>
    <cellStyle name="=C:\WINDOWS\SYSTEM32\COMMAND.COM 2" xfId="426" xr:uid="{00000000-0005-0000-0000-000001000000}"/>
    <cellStyle name="=C:\WINDOWS\SYSTEM32\COMMAND.COM 2 2" xfId="425" xr:uid="{00000000-0005-0000-0000-000002000000}"/>
    <cellStyle name="=C:\WINDOWS\SYSTEM32\COMMAND.COM 2 3" xfId="424" xr:uid="{00000000-0005-0000-0000-000003000000}"/>
    <cellStyle name="=C:\WINDOWS\SYSTEM32\COMMAND.COM 2 4" xfId="423" xr:uid="{00000000-0005-0000-0000-000004000000}"/>
    <cellStyle name="=C:\WINDOWS\SYSTEM32\COMMAND.COM 2 5" xfId="422" xr:uid="{00000000-0005-0000-0000-000005000000}"/>
    <cellStyle name="=C:\WINDOWS\SYSTEM32\COMMAND.COM 3" xfId="421" xr:uid="{00000000-0005-0000-0000-000006000000}"/>
    <cellStyle name="=C:\WINDOWS\SYSTEM32\COMMAND.COM 3 2" xfId="420" xr:uid="{00000000-0005-0000-0000-000007000000}"/>
    <cellStyle name="=C:\WINDOWS\SYSTEM32\COMMAND.COM 3 3" xfId="419" xr:uid="{00000000-0005-0000-0000-000008000000}"/>
    <cellStyle name="=C:\WINDOWS\SYSTEM32\COMMAND.COM 4" xfId="418" xr:uid="{00000000-0005-0000-0000-000009000000}"/>
    <cellStyle name="=C:\WINDOWS\SYSTEM32\COMMAND.COM 5" xfId="417" xr:uid="{00000000-0005-0000-0000-00000A000000}"/>
    <cellStyle name="=C:\WINDOWS\SYSTEM32\COMMAND.COM 6" xfId="416" xr:uid="{00000000-0005-0000-0000-00000B000000}"/>
    <cellStyle name="=C:\WINDOWS\SYSTEM32\COMMAND.COM 6 2" xfId="415" xr:uid="{00000000-0005-0000-0000-00000C000000}"/>
    <cellStyle name="=C:\WINDOWS\SYSTEM32\COMMAND.COM 7" xfId="414" xr:uid="{00000000-0005-0000-0000-00000D000000}"/>
    <cellStyle name="=C:\WINDOWS\SYSTEM32\COMMAND.COM 8" xfId="413" xr:uid="{00000000-0005-0000-0000-00000E000000}"/>
    <cellStyle name="20% - Accent1" xfId="412" xr:uid="{00000000-0005-0000-0000-00000F000000}"/>
    <cellStyle name="20% - Accent2" xfId="411" xr:uid="{00000000-0005-0000-0000-000010000000}"/>
    <cellStyle name="20% - Accent3" xfId="410" xr:uid="{00000000-0005-0000-0000-000011000000}"/>
    <cellStyle name="20% - Accent4" xfId="409" xr:uid="{00000000-0005-0000-0000-000012000000}"/>
    <cellStyle name="20% - Accent5" xfId="408" xr:uid="{00000000-0005-0000-0000-000013000000}"/>
    <cellStyle name="20% - Accent6" xfId="407" xr:uid="{00000000-0005-0000-0000-000014000000}"/>
    <cellStyle name="20% - Énfasis1" xfId="19" builtinId="30" customBuiltin="1"/>
    <cellStyle name="20% - Énfasis1 2" xfId="54" xr:uid="{00000000-0005-0000-0000-000016000000}"/>
    <cellStyle name="20% - Énfasis1 2 2" xfId="405" xr:uid="{00000000-0005-0000-0000-000017000000}"/>
    <cellStyle name="20% - Énfasis1 3" xfId="406" xr:uid="{00000000-0005-0000-0000-000018000000}"/>
    <cellStyle name="20% - Énfasis2" xfId="23" builtinId="34" customBuiltin="1"/>
    <cellStyle name="20% - Énfasis2 2" xfId="55" xr:uid="{00000000-0005-0000-0000-00001A000000}"/>
    <cellStyle name="20% - Énfasis2 2 2" xfId="403" xr:uid="{00000000-0005-0000-0000-00001B000000}"/>
    <cellStyle name="20% - Énfasis2 3" xfId="404" xr:uid="{00000000-0005-0000-0000-00001C000000}"/>
    <cellStyle name="20% - Énfasis3" xfId="27" builtinId="38" customBuiltin="1"/>
    <cellStyle name="20% - Énfasis3 2" xfId="56" xr:uid="{00000000-0005-0000-0000-00001E000000}"/>
    <cellStyle name="20% - Énfasis3 2 2" xfId="401" xr:uid="{00000000-0005-0000-0000-00001F000000}"/>
    <cellStyle name="20% - Énfasis3 3" xfId="402" xr:uid="{00000000-0005-0000-0000-000020000000}"/>
    <cellStyle name="20% - Énfasis4" xfId="31" builtinId="42" customBuiltin="1"/>
    <cellStyle name="20% - Énfasis4 2" xfId="57" xr:uid="{00000000-0005-0000-0000-000022000000}"/>
    <cellStyle name="20% - Énfasis4 2 2" xfId="399" xr:uid="{00000000-0005-0000-0000-000023000000}"/>
    <cellStyle name="20% - Énfasis4 3" xfId="400" xr:uid="{00000000-0005-0000-0000-000024000000}"/>
    <cellStyle name="20% - Énfasis5" xfId="35" builtinId="46" customBuiltin="1"/>
    <cellStyle name="20% - Énfasis5 2" xfId="58" xr:uid="{00000000-0005-0000-0000-000026000000}"/>
    <cellStyle name="20% - Énfasis5 2 2" xfId="246" xr:uid="{00000000-0005-0000-0000-000027000000}"/>
    <cellStyle name="20% - Énfasis6" xfId="39" builtinId="50" customBuiltin="1"/>
    <cellStyle name="20% - Énfasis6 2" xfId="59" xr:uid="{00000000-0005-0000-0000-000029000000}"/>
    <cellStyle name="20% - Énfasis6 2 2" xfId="250" xr:uid="{00000000-0005-0000-0000-00002A000000}"/>
    <cellStyle name="20% - Énfasis6 3" xfId="282" xr:uid="{00000000-0005-0000-0000-00002B000000}"/>
    <cellStyle name="40% - Accent1" xfId="283" xr:uid="{00000000-0005-0000-0000-00002C000000}"/>
    <cellStyle name="40% - Accent2" xfId="254" xr:uid="{00000000-0005-0000-0000-00002D000000}"/>
    <cellStyle name="40% - Accent3" xfId="284" xr:uid="{00000000-0005-0000-0000-00002E000000}"/>
    <cellStyle name="40% - Accent4" xfId="258" xr:uid="{00000000-0005-0000-0000-00002F000000}"/>
    <cellStyle name="40% - Accent5" xfId="285" xr:uid="{00000000-0005-0000-0000-000030000000}"/>
    <cellStyle name="40% - Accent6" xfId="262" xr:uid="{00000000-0005-0000-0000-000031000000}"/>
    <cellStyle name="40% - Énfasis1" xfId="20" builtinId="31" customBuiltin="1"/>
    <cellStyle name="40% - Énfasis1 2" xfId="60" xr:uid="{00000000-0005-0000-0000-000033000000}"/>
    <cellStyle name="40% - Énfasis1 2 2" xfId="266" xr:uid="{00000000-0005-0000-0000-000034000000}"/>
    <cellStyle name="40% - Énfasis1 3" xfId="286" xr:uid="{00000000-0005-0000-0000-000035000000}"/>
    <cellStyle name="40% - Énfasis2" xfId="24" builtinId="35" customBuiltin="1"/>
    <cellStyle name="40% - Énfasis2 2" xfId="61" xr:uid="{00000000-0005-0000-0000-000037000000}"/>
    <cellStyle name="40% - Énfasis2 2 2" xfId="247" xr:uid="{00000000-0005-0000-0000-000038000000}"/>
    <cellStyle name="40% - Énfasis3" xfId="28" builtinId="39" customBuiltin="1"/>
    <cellStyle name="40% - Énfasis3 2" xfId="62" xr:uid="{00000000-0005-0000-0000-00003A000000}"/>
    <cellStyle name="40% - Énfasis3 2 2" xfId="251" xr:uid="{00000000-0005-0000-0000-00003B000000}"/>
    <cellStyle name="40% - Énfasis3 3" xfId="287" xr:uid="{00000000-0005-0000-0000-00003C000000}"/>
    <cellStyle name="40% - Énfasis4" xfId="32" builtinId="43" customBuiltin="1"/>
    <cellStyle name="40% - Énfasis4 2" xfId="63" xr:uid="{00000000-0005-0000-0000-00003E000000}"/>
    <cellStyle name="40% - Énfasis4 2 2" xfId="255" xr:uid="{00000000-0005-0000-0000-00003F000000}"/>
    <cellStyle name="40% - Énfasis4 3" xfId="288" xr:uid="{00000000-0005-0000-0000-000040000000}"/>
    <cellStyle name="40% - Énfasis5" xfId="36" builtinId="47" customBuiltin="1"/>
    <cellStyle name="40% - Énfasis5 2" xfId="64" xr:uid="{00000000-0005-0000-0000-000042000000}"/>
    <cellStyle name="40% - Énfasis5 2 2" xfId="259" xr:uid="{00000000-0005-0000-0000-000043000000}"/>
    <cellStyle name="40% - Énfasis6" xfId="40" builtinId="51" customBuiltin="1"/>
    <cellStyle name="40% - Énfasis6 2" xfId="65" xr:uid="{00000000-0005-0000-0000-000045000000}"/>
    <cellStyle name="40% - Énfasis6 2 2" xfId="263" xr:uid="{00000000-0005-0000-0000-000046000000}"/>
    <cellStyle name="40% - Énfasis6 3" xfId="289" xr:uid="{00000000-0005-0000-0000-000047000000}"/>
    <cellStyle name="60% - Accent1" xfId="290" xr:uid="{00000000-0005-0000-0000-000048000000}"/>
    <cellStyle name="60% - Accent2" xfId="267" xr:uid="{00000000-0005-0000-0000-000049000000}"/>
    <cellStyle name="60% - Accent3" xfId="291" xr:uid="{00000000-0005-0000-0000-00004A000000}"/>
    <cellStyle name="60% - Accent4" xfId="248" xr:uid="{00000000-0005-0000-0000-00004B000000}"/>
    <cellStyle name="60% - Accent5" xfId="252" xr:uid="{00000000-0005-0000-0000-00004C000000}"/>
    <cellStyle name="60% - Accent6" xfId="256" xr:uid="{00000000-0005-0000-0000-00004D000000}"/>
    <cellStyle name="60% - Énfasis1" xfId="21" builtinId="32" customBuiltin="1"/>
    <cellStyle name="60% - Énfasis1 2" xfId="264" xr:uid="{00000000-0005-0000-0000-00004F000000}"/>
    <cellStyle name="60% - Énfasis1 3" xfId="260" xr:uid="{00000000-0005-0000-0000-000050000000}"/>
    <cellStyle name="60% - Énfasis2" xfId="25" builtinId="36" customBuiltin="1"/>
    <cellStyle name="60% - Énfasis2 2" xfId="236" xr:uid="{00000000-0005-0000-0000-000052000000}"/>
    <cellStyle name="60% - Énfasis2 3" xfId="268" xr:uid="{00000000-0005-0000-0000-000053000000}"/>
    <cellStyle name="60% - Énfasis3" xfId="29" builtinId="40" customBuiltin="1"/>
    <cellStyle name="60% - Énfasis3 2" xfId="243" xr:uid="{00000000-0005-0000-0000-000055000000}"/>
    <cellStyle name="60% - Énfasis3 3" xfId="241" xr:uid="{00000000-0005-0000-0000-000056000000}"/>
    <cellStyle name="60% - Énfasis4" xfId="33" builtinId="44" customBuiltin="1"/>
    <cellStyle name="60% - Énfasis4 2" xfId="234" xr:uid="{00000000-0005-0000-0000-000058000000}"/>
    <cellStyle name="60% - Énfasis4 3" xfId="242" xr:uid="{00000000-0005-0000-0000-000059000000}"/>
    <cellStyle name="60% - Énfasis5" xfId="37" builtinId="48" customBuiltin="1"/>
    <cellStyle name="60% - Énfasis5 2" xfId="245" xr:uid="{00000000-0005-0000-0000-00005B000000}"/>
    <cellStyle name="60% - Énfasis5 3" xfId="235" xr:uid="{00000000-0005-0000-0000-00005C000000}"/>
    <cellStyle name="60% - Énfasis6" xfId="41" builtinId="52" customBuiltin="1"/>
    <cellStyle name="60% - Énfasis6 2" xfId="253" xr:uid="{00000000-0005-0000-0000-00005E000000}"/>
    <cellStyle name="60% - Énfasis6 3" xfId="249" xr:uid="{00000000-0005-0000-0000-00005F000000}"/>
    <cellStyle name="7" xfId="257" xr:uid="{00000000-0005-0000-0000-000060000000}"/>
    <cellStyle name="Accent1" xfId="261" xr:uid="{00000000-0005-0000-0000-000061000000}"/>
    <cellStyle name="Accent2" xfId="265" xr:uid="{00000000-0005-0000-0000-000062000000}"/>
    <cellStyle name="Accent3" xfId="239" xr:uid="{00000000-0005-0000-0000-000063000000}"/>
    <cellStyle name="Accent4" xfId="292" xr:uid="{00000000-0005-0000-0000-000064000000}"/>
    <cellStyle name="Accent5" xfId="271" xr:uid="{00000000-0005-0000-0000-000065000000}"/>
    <cellStyle name="Accent6" xfId="237" xr:uid="{00000000-0005-0000-0000-000066000000}"/>
    <cellStyle name="Bad" xfId="238" xr:uid="{00000000-0005-0000-0000-000067000000}"/>
    <cellStyle name="Buena 2" xfId="232" xr:uid="{00000000-0005-0000-0000-000068000000}"/>
    <cellStyle name="Bueno" xfId="6" builtinId="26" customBuiltin="1"/>
    <cellStyle name="Cabecera 1" xfId="296" xr:uid="{00000000-0005-0000-0000-00006A000000}"/>
    <cellStyle name="Cabecera 1 2" xfId="389" xr:uid="{00000000-0005-0000-0000-00006B000000}"/>
    <cellStyle name="Cabecera 2" xfId="390" xr:uid="{00000000-0005-0000-0000-00006C000000}"/>
    <cellStyle name="Cabecera 2 2" xfId="391" xr:uid="{00000000-0005-0000-0000-00006D000000}"/>
    <cellStyle name="Calculation" xfId="392" xr:uid="{00000000-0005-0000-0000-00006E000000}"/>
    <cellStyle name="Cálculo" xfId="11" builtinId="22" customBuiltin="1"/>
    <cellStyle name="Cálculo 2" xfId="394" xr:uid="{00000000-0005-0000-0000-000070000000}"/>
    <cellStyle name="Cálculo 3" xfId="393" xr:uid="{00000000-0005-0000-0000-000071000000}"/>
    <cellStyle name="Celda de comprobación" xfId="13" builtinId="23" customBuiltin="1"/>
    <cellStyle name="Celda de comprobación 2" xfId="395" xr:uid="{00000000-0005-0000-0000-000073000000}"/>
    <cellStyle name="Celda vinculada" xfId="12" builtinId="24" customBuiltin="1"/>
    <cellStyle name="Celda vinculada 2" xfId="396" xr:uid="{00000000-0005-0000-0000-000075000000}"/>
    <cellStyle name="Encabezado 1" xfId="2" builtinId="16" customBuiltin="1"/>
    <cellStyle name="Encabezado 4" xfId="5" builtinId="19" customBuiltin="1"/>
    <cellStyle name="Encabezado 4 2" xfId="397" xr:uid="{00000000-0005-0000-0000-000078000000}"/>
    <cellStyle name="Énfasis1" xfId="18" builtinId="29" customBuiltin="1"/>
    <cellStyle name="Énfasis1 2" xfId="276" xr:uid="{00000000-0005-0000-0000-00007A000000}"/>
    <cellStyle name="Énfasis1 3" xfId="269" xr:uid="{00000000-0005-0000-0000-00007B000000}"/>
    <cellStyle name="Énfasis2" xfId="22" builtinId="33" customBuiltin="1"/>
    <cellStyle name="Énfasis2 2" xfId="277" xr:uid="{00000000-0005-0000-0000-00007D000000}"/>
    <cellStyle name="Énfasis2 3" xfId="298" xr:uid="{00000000-0005-0000-0000-00007E000000}"/>
    <cellStyle name="Énfasis3" xfId="26" builtinId="37" customBuiltin="1"/>
    <cellStyle name="Énfasis3 2" xfId="274" xr:uid="{00000000-0005-0000-0000-000080000000}"/>
    <cellStyle name="Énfasis3 3" xfId="297" xr:uid="{00000000-0005-0000-0000-000081000000}"/>
    <cellStyle name="Énfasis4" xfId="30" builtinId="41" customBuiltin="1"/>
    <cellStyle name="Énfasis4 2" xfId="299" xr:uid="{00000000-0005-0000-0000-000083000000}"/>
    <cellStyle name="Énfasis4 3" xfId="278" xr:uid="{00000000-0005-0000-0000-000084000000}"/>
    <cellStyle name="Énfasis5" xfId="34" builtinId="45" customBuiltin="1"/>
    <cellStyle name="Énfasis5 2" xfId="300" xr:uid="{00000000-0005-0000-0000-000086000000}"/>
    <cellStyle name="Énfasis5 3" xfId="275" xr:uid="{00000000-0005-0000-0000-000087000000}"/>
    <cellStyle name="Énfasis6" xfId="38" builtinId="49" customBuiltin="1"/>
    <cellStyle name="Énfasis6 2" xfId="301" xr:uid="{00000000-0005-0000-0000-000089000000}"/>
    <cellStyle name="Énfasis6 3" xfId="279" xr:uid="{00000000-0005-0000-0000-00008A000000}"/>
    <cellStyle name="Entrada" xfId="9" builtinId="20" customBuiltin="1"/>
    <cellStyle name="Entrada 2" xfId="280" xr:uid="{00000000-0005-0000-0000-00008C000000}"/>
    <cellStyle name="Euro" xfId="66" xr:uid="{00000000-0005-0000-0000-00008D000000}"/>
    <cellStyle name="Euro 10" xfId="302" xr:uid="{00000000-0005-0000-0000-00008E000000}"/>
    <cellStyle name="Euro 11" xfId="303" xr:uid="{00000000-0005-0000-0000-00008F000000}"/>
    <cellStyle name="Euro 12" xfId="244" xr:uid="{00000000-0005-0000-0000-000090000000}"/>
    <cellStyle name="Euro 13" xfId="304" xr:uid="{00000000-0005-0000-0000-000091000000}"/>
    <cellStyle name="Euro 14" xfId="305" xr:uid="{00000000-0005-0000-0000-000092000000}"/>
    <cellStyle name="Euro 15" xfId="306" xr:uid="{00000000-0005-0000-0000-000093000000}"/>
    <cellStyle name="Euro 16" xfId="240" xr:uid="{00000000-0005-0000-0000-000094000000}"/>
    <cellStyle name="Euro 17" xfId="307" xr:uid="{00000000-0005-0000-0000-000095000000}"/>
    <cellStyle name="Euro 18" xfId="308" xr:uid="{00000000-0005-0000-0000-000096000000}"/>
    <cellStyle name="Euro 19" xfId="309" xr:uid="{00000000-0005-0000-0000-000097000000}"/>
    <cellStyle name="Euro 2" xfId="310" xr:uid="{00000000-0005-0000-0000-000098000000}"/>
    <cellStyle name="Euro 2 10" xfId="380" xr:uid="{00000000-0005-0000-0000-000099000000}"/>
    <cellStyle name="Euro 2 10 2" xfId="311" xr:uid="{00000000-0005-0000-0000-00009A000000}"/>
    <cellStyle name="Euro 2 10 2 2" xfId="312" xr:uid="{00000000-0005-0000-0000-00009B000000}"/>
    <cellStyle name="Euro 2 11" xfId="438" xr:uid="{00000000-0005-0000-0000-00009C000000}"/>
    <cellStyle name="Euro 2 12" xfId="313" xr:uid="{00000000-0005-0000-0000-00009D000000}"/>
    <cellStyle name="Euro 2 2" xfId="376" xr:uid="{00000000-0005-0000-0000-00009E000000}"/>
    <cellStyle name="Euro 2 2 2" xfId="314" xr:uid="{00000000-0005-0000-0000-00009F000000}"/>
    <cellStyle name="Euro 2 2 2 2" xfId="315" xr:uid="{00000000-0005-0000-0000-0000A0000000}"/>
    <cellStyle name="Euro 2 2 2 2 2" xfId="339" xr:uid="{00000000-0005-0000-0000-0000A1000000}"/>
    <cellStyle name="Euro 2 2 2 2 3" xfId="340" xr:uid="{00000000-0005-0000-0000-0000A2000000}"/>
    <cellStyle name="Euro 2 2 2 3" xfId="316" xr:uid="{00000000-0005-0000-0000-0000A3000000}"/>
    <cellStyle name="Euro 2 2 2 4" xfId="341" xr:uid="{00000000-0005-0000-0000-0000A4000000}"/>
    <cellStyle name="Euro 2 2 3" xfId="317" xr:uid="{00000000-0005-0000-0000-0000A5000000}"/>
    <cellStyle name="Euro 2 2 4" xfId="345" xr:uid="{00000000-0005-0000-0000-0000A6000000}"/>
    <cellStyle name="Euro 2 2 4 2" xfId="318" xr:uid="{00000000-0005-0000-0000-0000A7000000}"/>
    <cellStyle name="Euro 2 2 4 3" xfId="342" xr:uid="{00000000-0005-0000-0000-0000A8000000}"/>
    <cellStyle name="Euro 2 2 4 4" xfId="346" xr:uid="{00000000-0005-0000-0000-0000A9000000}"/>
    <cellStyle name="Euro 2 2 5" xfId="437" xr:uid="{00000000-0005-0000-0000-0000AA000000}"/>
    <cellStyle name="Euro 2 3" xfId="350" xr:uid="{00000000-0005-0000-0000-0000AB000000}"/>
    <cellStyle name="Euro 2 4" xfId="320" xr:uid="{00000000-0005-0000-0000-0000AC000000}"/>
    <cellStyle name="Euro 2 5" xfId="343" xr:uid="{00000000-0005-0000-0000-0000AD000000}"/>
    <cellStyle name="Euro 2 6" xfId="319" xr:uid="{00000000-0005-0000-0000-0000AE000000}"/>
    <cellStyle name="Euro 2 7" xfId="344" xr:uid="{00000000-0005-0000-0000-0000AF000000}"/>
    <cellStyle name="Euro 2 8" xfId="351" xr:uid="{00000000-0005-0000-0000-0000B0000000}"/>
    <cellStyle name="Euro 2 9" xfId="436" xr:uid="{00000000-0005-0000-0000-0000B1000000}"/>
    <cellStyle name="Euro 20" xfId="435" xr:uid="{00000000-0005-0000-0000-0000B2000000}"/>
    <cellStyle name="Euro 21" xfId="434" xr:uid="{00000000-0005-0000-0000-0000B3000000}"/>
    <cellStyle name="Euro 22" xfId="433" xr:uid="{00000000-0005-0000-0000-0000B4000000}"/>
    <cellStyle name="Euro 23" xfId="432" xr:uid="{00000000-0005-0000-0000-0000B5000000}"/>
    <cellStyle name="Euro 24" xfId="431" xr:uid="{00000000-0005-0000-0000-0000B6000000}"/>
    <cellStyle name="Euro 25" xfId="430" xr:uid="{00000000-0005-0000-0000-0000B7000000}"/>
    <cellStyle name="Euro 26" xfId="429" xr:uid="{00000000-0005-0000-0000-0000B8000000}"/>
    <cellStyle name="Euro 27" xfId="428" xr:uid="{00000000-0005-0000-0000-0000B9000000}"/>
    <cellStyle name="Euro 28" xfId="321" xr:uid="{00000000-0005-0000-0000-0000BA000000}"/>
    <cellStyle name="Euro 29" xfId="388" xr:uid="{00000000-0005-0000-0000-0000BB000000}"/>
    <cellStyle name="Euro 3" xfId="382" xr:uid="{00000000-0005-0000-0000-0000BC000000}"/>
    <cellStyle name="Euro 3 2" xfId="439" xr:uid="{00000000-0005-0000-0000-0000BD000000}"/>
    <cellStyle name="Euro 3 2 2" xfId="348" xr:uid="{00000000-0005-0000-0000-0000BE000000}"/>
    <cellStyle name="Euro 3 2 3" xfId="322" xr:uid="{00000000-0005-0000-0000-0000BF000000}"/>
    <cellStyle name="Euro 3 2 4" xfId="323" xr:uid="{00000000-0005-0000-0000-0000C0000000}"/>
    <cellStyle name="Euro 3 3" xfId="347" xr:uid="{00000000-0005-0000-0000-0000C1000000}"/>
    <cellStyle name="Euro 30" xfId="338" xr:uid="{00000000-0005-0000-0000-0000C2000000}"/>
    <cellStyle name="Euro 31" xfId="324" xr:uid="{00000000-0005-0000-0000-0000C3000000}"/>
    <cellStyle name="Euro 32" xfId="387" xr:uid="{00000000-0005-0000-0000-0000C4000000}"/>
    <cellStyle name="Euro 33" xfId="383" xr:uid="{00000000-0005-0000-0000-0000C5000000}"/>
    <cellStyle name="Euro 34" xfId="349" xr:uid="{00000000-0005-0000-0000-0000C6000000}"/>
    <cellStyle name="Euro 35" xfId="325" xr:uid="{00000000-0005-0000-0000-0000C7000000}"/>
    <cellStyle name="Euro 36" xfId="381" xr:uid="{00000000-0005-0000-0000-0000C8000000}"/>
    <cellStyle name="Euro 37" xfId="355" xr:uid="{00000000-0005-0000-0000-0000C9000000}"/>
    <cellStyle name="Euro 38" xfId="359" xr:uid="{00000000-0005-0000-0000-0000CA000000}"/>
    <cellStyle name="Euro 39" xfId="363" xr:uid="{00000000-0005-0000-0000-0000CB000000}"/>
    <cellStyle name="Euro 4" xfId="367" xr:uid="{00000000-0005-0000-0000-0000CC000000}"/>
    <cellStyle name="Euro 4 2" xfId="371" xr:uid="{00000000-0005-0000-0000-0000CD000000}"/>
    <cellStyle name="Euro 4 3" xfId="375" xr:uid="{00000000-0005-0000-0000-0000CE000000}"/>
    <cellStyle name="Euro 4 4" xfId="385" xr:uid="{00000000-0005-0000-0000-0000CF000000}"/>
    <cellStyle name="Euro 4 5" xfId="386" xr:uid="{00000000-0005-0000-0000-0000D0000000}"/>
    <cellStyle name="Euro 40" xfId="378" xr:uid="{00000000-0005-0000-0000-0000D1000000}"/>
    <cellStyle name="Euro 41" xfId="377" xr:uid="{00000000-0005-0000-0000-0000D2000000}"/>
    <cellStyle name="Euro 42" xfId="379" xr:uid="{00000000-0005-0000-0000-0000D3000000}"/>
    <cellStyle name="Euro 42 2" xfId="384" xr:uid="{00000000-0005-0000-0000-0000D4000000}"/>
    <cellStyle name="Euro 42 3" xfId="352" xr:uid="{00000000-0005-0000-0000-0000D5000000}"/>
    <cellStyle name="Euro 43" xfId="356" xr:uid="{00000000-0005-0000-0000-0000D6000000}"/>
    <cellStyle name="Euro 44" xfId="360" xr:uid="{00000000-0005-0000-0000-0000D7000000}"/>
    <cellStyle name="Euro 45" xfId="364" xr:uid="{00000000-0005-0000-0000-0000D8000000}"/>
    <cellStyle name="Euro 45 2" xfId="368" xr:uid="{00000000-0005-0000-0000-0000D9000000}"/>
    <cellStyle name="Euro 45 3" xfId="372" xr:uid="{00000000-0005-0000-0000-0000DA000000}"/>
    <cellStyle name="Euro 46" xfId="326" xr:uid="{00000000-0005-0000-0000-0000DB000000}"/>
    <cellStyle name="Euro 46 2" xfId="353" xr:uid="{00000000-0005-0000-0000-0000DC000000}"/>
    <cellStyle name="Euro 46 3" xfId="327" xr:uid="{00000000-0005-0000-0000-0000DD000000}"/>
    <cellStyle name="Euro 47" xfId="357" xr:uid="{00000000-0005-0000-0000-0000DE000000}"/>
    <cellStyle name="Euro 47 2" xfId="328" xr:uid="{00000000-0005-0000-0000-0000DF000000}"/>
    <cellStyle name="Euro 47 3" xfId="361" xr:uid="{00000000-0005-0000-0000-0000E0000000}"/>
    <cellStyle name="Euro 48" xfId="329" xr:uid="{00000000-0005-0000-0000-0000E1000000}"/>
    <cellStyle name="Euro 48 2" xfId="365" xr:uid="{00000000-0005-0000-0000-0000E2000000}"/>
    <cellStyle name="Euro 48 3" xfId="330" xr:uid="{00000000-0005-0000-0000-0000E3000000}"/>
    <cellStyle name="Euro 49" xfId="369" xr:uid="{00000000-0005-0000-0000-0000E4000000}"/>
    <cellStyle name="Euro 49 2" xfId="331" xr:uid="{00000000-0005-0000-0000-0000E5000000}"/>
    <cellStyle name="Euro 49 3" xfId="373" xr:uid="{00000000-0005-0000-0000-0000E6000000}"/>
    <cellStyle name="Euro 5" xfId="332" xr:uid="{00000000-0005-0000-0000-0000E7000000}"/>
    <cellStyle name="Euro 5 2" xfId="354" xr:uid="{00000000-0005-0000-0000-0000E8000000}"/>
    <cellStyle name="Euro 5 3" xfId="333" xr:uid="{00000000-0005-0000-0000-0000E9000000}"/>
    <cellStyle name="Euro 5 4" xfId="358" xr:uid="{00000000-0005-0000-0000-0000EA000000}"/>
    <cellStyle name="Euro 5 5" xfId="334" xr:uid="{00000000-0005-0000-0000-0000EB000000}"/>
    <cellStyle name="Euro 50" xfId="362" xr:uid="{00000000-0005-0000-0000-0000EC000000}"/>
    <cellStyle name="Euro 50 2" xfId="335" xr:uid="{00000000-0005-0000-0000-0000ED000000}"/>
    <cellStyle name="Euro 50 3" xfId="366" xr:uid="{00000000-0005-0000-0000-0000EE000000}"/>
    <cellStyle name="Euro 51" xfId="336" xr:uid="{00000000-0005-0000-0000-0000EF000000}"/>
    <cellStyle name="Euro 51 2" xfId="370" xr:uid="{00000000-0005-0000-0000-0000F0000000}"/>
    <cellStyle name="Euro 51 3" xfId="337" xr:uid="{00000000-0005-0000-0000-0000F1000000}"/>
    <cellStyle name="Euro 52" xfId="374" xr:uid="{00000000-0005-0000-0000-0000F2000000}"/>
    <cellStyle name="Euro 53" xfId="445" xr:uid="{00000000-0005-0000-0000-0000F3000000}"/>
    <cellStyle name="Euro 6" xfId="446" xr:uid="{00000000-0005-0000-0000-0000F4000000}"/>
    <cellStyle name="Euro 6 2" xfId="447" xr:uid="{00000000-0005-0000-0000-0000F5000000}"/>
    <cellStyle name="Euro 6 3" xfId="448" xr:uid="{00000000-0005-0000-0000-0000F6000000}"/>
    <cellStyle name="Euro 6 4" xfId="449" xr:uid="{00000000-0005-0000-0000-0000F7000000}"/>
    <cellStyle name="Euro 6 5" xfId="450" xr:uid="{00000000-0005-0000-0000-0000F8000000}"/>
    <cellStyle name="Euro 7" xfId="451" xr:uid="{00000000-0005-0000-0000-0000F9000000}"/>
    <cellStyle name="Euro 8" xfId="452" xr:uid="{00000000-0005-0000-0000-0000FA000000}"/>
    <cellStyle name="Euro 9" xfId="453" xr:uid="{00000000-0005-0000-0000-0000FB000000}"/>
    <cellStyle name="Explanatory Text" xfId="454" xr:uid="{00000000-0005-0000-0000-0000FC000000}"/>
    <cellStyle name="Fecha" xfId="455" xr:uid="{00000000-0005-0000-0000-0000FD000000}"/>
    <cellStyle name="Fecha 2" xfId="456" xr:uid="{00000000-0005-0000-0000-0000FE000000}"/>
    <cellStyle name="Fijo" xfId="457" xr:uid="{00000000-0005-0000-0000-0000FF000000}"/>
    <cellStyle name="Fijo 2" xfId="458" xr:uid="{00000000-0005-0000-0000-000000010000}"/>
    <cellStyle name="Heading 2" xfId="459" xr:uid="{00000000-0005-0000-0000-000001010000}"/>
    <cellStyle name="Heading 3" xfId="460" xr:uid="{00000000-0005-0000-0000-000002010000}"/>
    <cellStyle name="Hipervínculo 16" xfId="461" xr:uid="{00000000-0005-0000-0000-000003010000}"/>
    <cellStyle name="Incorrecto" xfId="7" builtinId="27" customBuiltin="1"/>
    <cellStyle name="Incorrecto 2" xfId="463" xr:uid="{00000000-0005-0000-0000-000005010000}"/>
    <cellStyle name="Incorrecto 3" xfId="462" xr:uid="{00000000-0005-0000-0000-000006010000}"/>
    <cellStyle name="Millares 2" xfId="464" xr:uid="{00000000-0005-0000-0000-000007010000}"/>
    <cellStyle name="Millares 2 2" xfId="465" xr:uid="{00000000-0005-0000-0000-000008010000}"/>
    <cellStyle name="Millares 2 3" xfId="466" xr:uid="{00000000-0005-0000-0000-000009010000}"/>
    <cellStyle name="Millares 91" xfId="467" xr:uid="{00000000-0005-0000-0000-00000A010000}"/>
    <cellStyle name="Millares 92" xfId="468" xr:uid="{00000000-0005-0000-0000-00000B010000}"/>
    <cellStyle name="Millares 93" xfId="469" xr:uid="{00000000-0005-0000-0000-00000C010000}"/>
    <cellStyle name="Millares 93 2" xfId="470" xr:uid="{00000000-0005-0000-0000-00000D010000}"/>
    <cellStyle name="Millares 93 3" xfId="471" xr:uid="{00000000-0005-0000-0000-00000E010000}"/>
    <cellStyle name="Millares 94" xfId="472" xr:uid="{00000000-0005-0000-0000-00000F010000}"/>
    <cellStyle name="Millares 94 2" xfId="473" xr:uid="{00000000-0005-0000-0000-000010010000}"/>
    <cellStyle name="Moneda" xfId="1" builtinId="4"/>
    <cellStyle name="Moneda 10" xfId="1367" xr:uid="{00000000-0005-0000-0000-000012010000}"/>
    <cellStyle name="Moneda 11" xfId="1374" xr:uid="{00000000-0005-0000-0000-000013010000}"/>
    <cellStyle name="Moneda 2" xfId="67" xr:uid="{00000000-0005-0000-0000-000014010000}"/>
    <cellStyle name="Moneda 2 2" xfId="229" xr:uid="{00000000-0005-0000-0000-000015010000}"/>
    <cellStyle name="Moneda 2 2 2" xfId="442" xr:uid="{00000000-0005-0000-0000-000016010000}"/>
    <cellStyle name="Moneda 2 2 2 2" xfId="1395" xr:uid="{00000000-0005-0000-0000-000017010000}"/>
    <cellStyle name="Moneda 2 2 3" xfId="1383" xr:uid="{00000000-0005-0000-0000-000018010000}"/>
    <cellStyle name="Moneda 2 3" xfId="293" xr:uid="{00000000-0005-0000-0000-000019010000}"/>
    <cellStyle name="Moneda 2 3 2" xfId="1390" xr:uid="{00000000-0005-0000-0000-00001A010000}"/>
    <cellStyle name="Moneda 2 4" xfId="1364" xr:uid="{00000000-0005-0000-0000-00001B010000}"/>
    <cellStyle name="Moneda 2 5" xfId="1370" xr:uid="{00000000-0005-0000-0000-00001C010000}"/>
    <cellStyle name="Moneda 2 6" xfId="1377" xr:uid="{00000000-0005-0000-0000-00001D010000}"/>
    <cellStyle name="Moneda 3" xfId="53" xr:uid="{00000000-0005-0000-0000-00001E010000}"/>
    <cellStyle name="Moneda 3 2" xfId="228" xr:uid="{00000000-0005-0000-0000-00001F010000}"/>
    <cellStyle name="Moneda 3 2 2" xfId="441" xr:uid="{00000000-0005-0000-0000-000020010000}"/>
    <cellStyle name="Moneda 3 2 2 2" xfId="1394" xr:uid="{00000000-0005-0000-0000-000021010000}"/>
    <cellStyle name="Moneda 3 2 3" xfId="1382" xr:uid="{00000000-0005-0000-0000-000022010000}"/>
    <cellStyle name="Moneda 3 3" xfId="281" xr:uid="{00000000-0005-0000-0000-000023010000}"/>
    <cellStyle name="Moneda 3 3 2" xfId="1389" xr:uid="{00000000-0005-0000-0000-000024010000}"/>
    <cellStyle name="Moneda 3 4" xfId="1363" xr:uid="{00000000-0005-0000-0000-000025010000}"/>
    <cellStyle name="Moneda 3 5" xfId="1369" xr:uid="{00000000-0005-0000-0000-000026010000}"/>
    <cellStyle name="Moneda 3 6" xfId="1376" xr:uid="{00000000-0005-0000-0000-000027010000}"/>
    <cellStyle name="Moneda 4" xfId="42" xr:uid="{00000000-0005-0000-0000-000028010000}"/>
    <cellStyle name="Moneda 4 2" xfId="227" xr:uid="{00000000-0005-0000-0000-000029010000}"/>
    <cellStyle name="Moneda 4 2 2" xfId="440" xr:uid="{00000000-0005-0000-0000-00002A010000}"/>
    <cellStyle name="Moneda 4 2 2 2" xfId="1393" xr:uid="{00000000-0005-0000-0000-00002B010000}"/>
    <cellStyle name="Moneda 4 2 3" xfId="1381" xr:uid="{00000000-0005-0000-0000-00002C010000}"/>
    <cellStyle name="Moneda 4 3" xfId="273" xr:uid="{00000000-0005-0000-0000-00002D010000}"/>
    <cellStyle name="Moneda 4 3 2" xfId="1388" xr:uid="{00000000-0005-0000-0000-00002E010000}"/>
    <cellStyle name="Moneda 4 4" xfId="1362" xr:uid="{00000000-0005-0000-0000-00002F010000}"/>
    <cellStyle name="Moneda 4 5" xfId="1368" xr:uid="{00000000-0005-0000-0000-000030010000}"/>
    <cellStyle name="Moneda 4 6" xfId="1375" xr:uid="{00000000-0005-0000-0000-000031010000}"/>
    <cellStyle name="Moneda 5" xfId="68" xr:uid="{00000000-0005-0000-0000-000032010000}"/>
    <cellStyle name="Moneda 5 2" xfId="230" xr:uid="{00000000-0005-0000-0000-000033010000}"/>
    <cellStyle name="Moneda 5 2 2" xfId="443" xr:uid="{00000000-0005-0000-0000-000034010000}"/>
    <cellStyle name="Moneda 5 2 2 2" xfId="1396" xr:uid="{00000000-0005-0000-0000-000035010000}"/>
    <cellStyle name="Moneda 5 2 3" xfId="1384" xr:uid="{00000000-0005-0000-0000-000036010000}"/>
    <cellStyle name="Moneda 5 3" xfId="294" xr:uid="{00000000-0005-0000-0000-000037010000}"/>
    <cellStyle name="Moneda 5 3 2" xfId="1391" xr:uid="{00000000-0005-0000-0000-000038010000}"/>
    <cellStyle name="Moneda 5 4" xfId="1365" xr:uid="{00000000-0005-0000-0000-000039010000}"/>
    <cellStyle name="Moneda 5 5" xfId="1371" xr:uid="{00000000-0005-0000-0000-00003A010000}"/>
    <cellStyle name="Moneda 5 6" xfId="1378" xr:uid="{00000000-0005-0000-0000-00003B010000}"/>
    <cellStyle name="Moneda 6" xfId="69" xr:uid="{00000000-0005-0000-0000-00003C010000}"/>
    <cellStyle name="Moneda 6 2" xfId="231" xr:uid="{00000000-0005-0000-0000-00003D010000}"/>
    <cellStyle name="Moneda 6 2 2" xfId="444" xr:uid="{00000000-0005-0000-0000-00003E010000}"/>
    <cellStyle name="Moneda 6 2 2 2" xfId="1397" xr:uid="{00000000-0005-0000-0000-00003F010000}"/>
    <cellStyle name="Moneda 6 2 3" xfId="1385" xr:uid="{00000000-0005-0000-0000-000040010000}"/>
    <cellStyle name="Moneda 6 3" xfId="295" xr:uid="{00000000-0005-0000-0000-000041010000}"/>
    <cellStyle name="Moneda 6 3 2" xfId="1392" xr:uid="{00000000-0005-0000-0000-000042010000}"/>
    <cellStyle name="Moneda 6 4" xfId="1366" xr:uid="{00000000-0005-0000-0000-000043010000}"/>
    <cellStyle name="Moneda 6 5" xfId="1372" xr:uid="{00000000-0005-0000-0000-000044010000}"/>
    <cellStyle name="Moneda 6 6" xfId="1379" xr:uid="{00000000-0005-0000-0000-000045010000}"/>
    <cellStyle name="Moneda 7" xfId="226" xr:uid="{00000000-0005-0000-0000-000046010000}"/>
    <cellStyle name="Moneda 7 2" xfId="272" xr:uid="{00000000-0005-0000-0000-000047010000}"/>
    <cellStyle name="Moneda 7 2 2" xfId="1387" xr:uid="{00000000-0005-0000-0000-000048010000}"/>
    <cellStyle name="Moneda 7 3" xfId="1380" xr:uid="{00000000-0005-0000-0000-000049010000}"/>
    <cellStyle name="Moneda 8" xfId="233" xr:uid="{00000000-0005-0000-0000-00004A010000}"/>
    <cellStyle name="Moneda 8 2" xfId="1386" xr:uid="{00000000-0005-0000-0000-00004B010000}"/>
    <cellStyle name="Moneda 9" xfId="1361" xr:uid="{00000000-0005-0000-0000-00004C010000}"/>
    <cellStyle name="Monetario" xfId="474" xr:uid="{00000000-0005-0000-0000-00004D010000}"/>
    <cellStyle name="Monetario 2" xfId="475" xr:uid="{00000000-0005-0000-0000-00004E010000}"/>
    <cellStyle name="Monetario0" xfId="476" xr:uid="{00000000-0005-0000-0000-00004F010000}"/>
    <cellStyle name="Monetario0 2" xfId="477" xr:uid="{00000000-0005-0000-0000-000050010000}"/>
    <cellStyle name="Neutral" xfId="8" builtinId="28" customBuiltin="1"/>
    <cellStyle name="Neutral 10" xfId="479" xr:uid="{00000000-0005-0000-0000-000052010000}"/>
    <cellStyle name="Neutral 10 2" xfId="480" xr:uid="{00000000-0005-0000-0000-000053010000}"/>
    <cellStyle name="Neutral 11" xfId="478" xr:uid="{00000000-0005-0000-0000-000054010000}"/>
    <cellStyle name="Neutral 2" xfId="481" xr:uid="{00000000-0005-0000-0000-000055010000}"/>
    <cellStyle name="Neutral 2 2" xfId="482" xr:uid="{00000000-0005-0000-0000-000056010000}"/>
    <cellStyle name="Neutral 2 3" xfId="483" xr:uid="{00000000-0005-0000-0000-000057010000}"/>
    <cellStyle name="Neutral 3" xfId="484" xr:uid="{00000000-0005-0000-0000-000058010000}"/>
    <cellStyle name="Neutral 3 2" xfId="485" xr:uid="{00000000-0005-0000-0000-000059010000}"/>
    <cellStyle name="Neutral 3 3" xfId="486" xr:uid="{00000000-0005-0000-0000-00005A010000}"/>
    <cellStyle name="Neutral 3 4" xfId="487" xr:uid="{00000000-0005-0000-0000-00005B010000}"/>
    <cellStyle name="Neutral 4" xfId="488" xr:uid="{00000000-0005-0000-0000-00005C010000}"/>
    <cellStyle name="Neutral 4 2" xfId="489" xr:uid="{00000000-0005-0000-0000-00005D010000}"/>
    <cellStyle name="Neutral 4 3" xfId="490" xr:uid="{00000000-0005-0000-0000-00005E010000}"/>
    <cellStyle name="Neutral 4 4" xfId="491" xr:uid="{00000000-0005-0000-0000-00005F010000}"/>
    <cellStyle name="Neutral 5" xfId="492" xr:uid="{00000000-0005-0000-0000-000060010000}"/>
    <cellStyle name="Neutral 5 2" xfId="493" xr:uid="{00000000-0005-0000-0000-000061010000}"/>
    <cellStyle name="Neutral 5 3" xfId="494" xr:uid="{00000000-0005-0000-0000-000062010000}"/>
    <cellStyle name="Neutral 5 4" xfId="495" xr:uid="{00000000-0005-0000-0000-000063010000}"/>
    <cellStyle name="Neutral 6" xfId="496" xr:uid="{00000000-0005-0000-0000-000064010000}"/>
    <cellStyle name="Neutral 6 2" xfId="497" xr:uid="{00000000-0005-0000-0000-000065010000}"/>
    <cellStyle name="Neutral 6 3" xfId="498" xr:uid="{00000000-0005-0000-0000-000066010000}"/>
    <cellStyle name="Neutral 6 4" xfId="499" xr:uid="{00000000-0005-0000-0000-000067010000}"/>
    <cellStyle name="Neutral 7" xfId="500" xr:uid="{00000000-0005-0000-0000-000068010000}"/>
    <cellStyle name="Neutral 7 2" xfId="501" xr:uid="{00000000-0005-0000-0000-000069010000}"/>
    <cellStyle name="Neutral 7 3" xfId="502" xr:uid="{00000000-0005-0000-0000-00006A010000}"/>
    <cellStyle name="Neutral 7 4" xfId="503" xr:uid="{00000000-0005-0000-0000-00006B010000}"/>
    <cellStyle name="Neutral 8" xfId="504" xr:uid="{00000000-0005-0000-0000-00006C010000}"/>
    <cellStyle name="Neutral 8 2" xfId="505" xr:uid="{00000000-0005-0000-0000-00006D010000}"/>
    <cellStyle name="Neutral 8 3" xfId="506" xr:uid="{00000000-0005-0000-0000-00006E010000}"/>
    <cellStyle name="Neutral 8 4" xfId="507" xr:uid="{00000000-0005-0000-0000-00006F010000}"/>
    <cellStyle name="Neutral 9" xfId="508" xr:uid="{00000000-0005-0000-0000-000070010000}"/>
    <cellStyle name="Neutral 9 2" xfId="509" xr:uid="{00000000-0005-0000-0000-000071010000}"/>
    <cellStyle name="Neutral 9 3" xfId="510" xr:uid="{00000000-0005-0000-0000-000072010000}"/>
    <cellStyle name="Neutral 9 4" xfId="511" xr:uid="{00000000-0005-0000-0000-000073010000}"/>
    <cellStyle name="No-definido" xfId="512" xr:uid="{00000000-0005-0000-0000-000074010000}"/>
    <cellStyle name="Normal" xfId="0" builtinId="0"/>
    <cellStyle name="Normal 10" xfId="70" xr:uid="{00000000-0005-0000-0000-000076010000}"/>
    <cellStyle name="Normal 100" xfId="513" xr:uid="{00000000-0005-0000-0000-000077010000}"/>
    <cellStyle name="Normal 100 2" xfId="514" xr:uid="{00000000-0005-0000-0000-000078010000}"/>
    <cellStyle name="Normal 100 3" xfId="515" xr:uid="{00000000-0005-0000-0000-000079010000}"/>
    <cellStyle name="Normal 11" xfId="217" xr:uid="{00000000-0005-0000-0000-00007A010000}"/>
    <cellStyle name="Normal 12" xfId="218" xr:uid="{00000000-0005-0000-0000-00007B010000}"/>
    <cellStyle name="Normal 12 10" xfId="516" xr:uid="{00000000-0005-0000-0000-00007C010000}"/>
    <cellStyle name="Normal 12 11" xfId="517" xr:uid="{00000000-0005-0000-0000-00007D010000}"/>
    <cellStyle name="Normal 12 12" xfId="518" xr:uid="{00000000-0005-0000-0000-00007E010000}"/>
    <cellStyle name="Normal 12 13" xfId="519" xr:uid="{00000000-0005-0000-0000-00007F010000}"/>
    <cellStyle name="Normal 12 14" xfId="520" xr:uid="{00000000-0005-0000-0000-000080010000}"/>
    <cellStyle name="Normal 12 15" xfId="521" xr:uid="{00000000-0005-0000-0000-000081010000}"/>
    <cellStyle name="Normal 12 16" xfId="522" xr:uid="{00000000-0005-0000-0000-000082010000}"/>
    <cellStyle name="Normal 12 17" xfId="523" xr:uid="{00000000-0005-0000-0000-000083010000}"/>
    <cellStyle name="Normal 12 18" xfId="524" xr:uid="{00000000-0005-0000-0000-000084010000}"/>
    <cellStyle name="Normal 12 19" xfId="525" xr:uid="{00000000-0005-0000-0000-000085010000}"/>
    <cellStyle name="Normal 12 2" xfId="526" xr:uid="{00000000-0005-0000-0000-000086010000}"/>
    <cellStyle name="Normal 12 20" xfId="527" xr:uid="{00000000-0005-0000-0000-000087010000}"/>
    <cellStyle name="Normal 12 21" xfId="528" xr:uid="{00000000-0005-0000-0000-000088010000}"/>
    <cellStyle name="Normal 12 22" xfId="529" xr:uid="{00000000-0005-0000-0000-000089010000}"/>
    <cellStyle name="Normal 12 23" xfId="530" xr:uid="{00000000-0005-0000-0000-00008A010000}"/>
    <cellStyle name="Normal 12 24" xfId="531" xr:uid="{00000000-0005-0000-0000-00008B010000}"/>
    <cellStyle name="Normal 12 25" xfId="532" xr:uid="{00000000-0005-0000-0000-00008C010000}"/>
    <cellStyle name="Normal 12 26" xfId="533" xr:uid="{00000000-0005-0000-0000-00008D010000}"/>
    <cellStyle name="Normal 12 27" xfId="534" xr:uid="{00000000-0005-0000-0000-00008E010000}"/>
    <cellStyle name="Normal 12 28" xfId="535" xr:uid="{00000000-0005-0000-0000-00008F010000}"/>
    <cellStyle name="Normal 12 29" xfId="536" xr:uid="{00000000-0005-0000-0000-000090010000}"/>
    <cellStyle name="Normal 12 3" xfId="537" xr:uid="{00000000-0005-0000-0000-000091010000}"/>
    <cellStyle name="Normal 12 30" xfId="538" xr:uid="{00000000-0005-0000-0000-000092010000}"/>
    <cellStyle name="Normal 12 31" xfId="539" xr:uid="{00000000-0005-0000-0000-000093010000}"/>
    <cellStyle name="Normal 12 32" xfId="540" xr:uid="{00000000-0005-0000-0000-000094010000}"/>
    <cellStyle name="Normal 12 33" xfId="541" xr:uid="{00000000-0005-0000-0000-000095010000}"/>
    <cellStyle name="Normal 12 34" xfId="542" xr:uid="{00000000-0005-0000-0000-000096010000}"/>
    <cellStyle name="Normal 12 35" xfId="543" xr:uid="{00000000-0005-0000-0000-000097010000}"/>
    <cellStyle name="Normal 12 36" xfId="544" xr:uid="{00000000-0005-0000-0000-000098010000}"/>
    <cellStyle name="Normal 12 37" xfId="545" xr:uid="{00000000-0005-0000-0000-000099010000}"/>
    <cellStyle name="Normal 12 38" xfId="546" xr:uid="{00000000-0005-0000-0000-00009A010000}"/>
    <cellStyle name="Normal 12 39" xfId="547" xr:uid="{00000000-0005-0000-0000-00009B010000}"/>
    <cellStyle name="Normal 12 4" xfId="548" xr:uid="{00000000-0005-0000-0000-00009C010000}"/>
    <cellStyle name="Normal 12 40" xfId="549" xr:uid="{00000000-0005-0000-0000-00009D010000}"/>
    <cellStyle name="Normal 12 5" xfId="550" xr:uid="{00000000-0005-0000-0000-00009E010000}"/>
    <cellStyle name="Normal 12 6" xfId="551" xr:uid="{00000000-0005-0000-0000-00009F010000}"/>
    <cellStyle name="Normal 12 7" xfId="552" xr:uid="{00000000-0005-0000-0000-0000A0010000}"/>
    <cellStyle name="Normal 12 8" xfId="553" xr:uid="{00000000-0005-0000-0000-0000A1010000}"/>
    <cellStyle name="Normal 12 9" xfId="554" xr:uid="{00000000-0005-0000-0000-0000A2010000}"/>
    <cellStyle name="Normal 13" xfId="219" xr:uid="{00000000-0005-0000-0000-0000A3010000}"/>
    <cellStyle name="Normal 13 10" xfId="555" xr:uid="{00000000-0005-0000-0000-0000A4010000}"/>
    <cellStyle name="Normal 13 11" xfId="556" xr:uid="{00000000-0005-0000-0000-0000A5010000}"/>
    <cellStyle name="Normal 13 12" xfId="557" xr:uid="{00000000-0005-0000-0000-0000A6010000}"/>
    <cellStyle name="Normal 13 13" xfId="558" xr:uid="{00000000-0005-0000-0000-0000A7010000}"/>
    <cellStyle name="Normal 13 14" xfId="559" xr:uid="{00000000-0005-0000-0000-0000A8010000}"/>
    <cellStyle name="Normal 13 15" xfId="560" xr:uid="{00000000-0005-0000-0000-0000A9010000}"/>
    <cellStyle name="Normal 13 16" xfId="561" xr:uid="{00000000-0005-0000-0000-0000AA010000}"/>
    <cellStyle name="Normal 13 17" xfId="562" xr:uid="{00000000-0005-0000-0000-0000AB010000}"/>
    <cellStyle name="Normal 13 18" xfId="563" xr:uid="{00000000-0005-0000-0000-0000AC010000}"/>
    <cellStyle name="Normal 13 19" xfId="564" xr:uid="{00000000-0005-0000-0000-0000AD010000}"/>
    <cellStyle name="Normal 13 2" xfId="565" xr:uid="{00000000-0005-0000-0000-0000AE010000}"/>
    <cellStyle name="Normal 13 20" xfId="566" xr:uid="{00000000-0005-0000-0000-0000AF010000}"/>
    <cellStyle name="Normal 13 21" xfId="567" xr:uid="{00000000-0005-0000-0000-0000B0010000}"/>
    <cellStyle name="Normal 13 22" xfId="568" xr:uid="{00000000-0005-0000-0000-0000B1010000}"/>
    <cellStyle name="Normal 13 23" xfId="569" xr:uid="{00000000-0005-0000-0000-0000B2010000}"/>
    <cellStyle name="Normal 13 24" xfId="570" xr:uid="{00000000-0005-0000-0000-0000B3010000}"/>
    <cellStyle name="Normal 13 25" xfId="571" xr:uid="{00000000-0005-0000-0000-0000B4010000}"/>
    <cellStyle name="Normal 13 26" xfId="572" xr:uid="{00000000-0005-0000-0000-0000B5010000}"/>
    <cellStyle name="Normal 13 27" xfId="573" xr:uid="{00000000-0005-0000-0000-0000B6010000}"/>
    <cellStyle name="Normal 13 28" xfId="574" xr:uid="{00000000-0005-0000-0000-0000B7010000}"/>
    <cellStyle name="Normal 13 29" xfId="575" xr:uid="{00000000-0005-0000-0000-0000B8010000}"/>
    <cellStyle name="Normal 13 3" xfId="576" xr:uid="{00000000-0005-0000-0000-0000B9010000}"/>
    <cellStyle name="Normal 13 30" xfId="577" xr:uid="{00000000-0005-0000-0000-0000BA010000}"/>
    <cellStyle name="Normal 13 31" xfId="578" xr:uid="{00000000-0005-0000-0000-0000BB010000}"/>
    <cellStyle name="Normal 13 32" xfId="579" xr:uid="{00000000-0005-0000-0000-0000BC010000}"/>
    <cellStyle name="Normal 13 33" xfId="580" xr:uid="{00000000-0005-0000-0000-0000BD010000}"/>
    <cellStyle name="Normal 13 34" xfId="581" xr:uid="{00000000-0005-0000-0000-0000BE010000}"/>
    <cellStyle name="Normal 13 35" xfId="582" xr:uid="{00000000-0005-0000-0000-0000BF010000}"/>
    <cellStyle name="Normal 13 36" xfId="583" xr:uid="{00000000-0005-0000-0000-0000C0010000}"/>
    <cellStyle name="Normal 13 37" xfId="584" xr:uid="{00000000-0005-0000-0000-0000C1010000}"/>
    <cellStyle name="Normal 13 38" xfId="585" xr:uid="{00000000-0005-0000-0000-0000C2010000}"/>
    <cellStyle name="Normal 13 39" xfId="586" xr:uid="{00000000-0005-0000-0000-0000C3010000}"/>
    <cellStyle name="Normal 13 4" xfId="587" xr:uid="{00000000-0005-0000-0000-0000C4010000}"/>
    <cellStyle name="Normal 13 40" xfId="588" xr:uid="{00000000-0005-0000-0000-0000C5010000}"/>
    <cellStyle name="Normal 13 5" xfId="589" xr:uid="{00000000-0005-0000-0000-0000C6010000}"/>
    <cellStyle name="Normal 13 6" xfId="590" xr:uid="{00000000-0005-0000-0000-0000C7010000}"/>
    <cellStyle name="Normal 13 7" xfId="591" xr:uid="{00000000-0005-0000-0000-0000C8010000}"/>
    <cellStyle name="Normal 13 8" xfId="592" xr:uid="{00000000-0005-0000-0000-0000C9010000}"/>
    <cellStyle name="Normal 13 9" xfId="593" xr:uid="{00000000-0005-0000-0000-0000CA010000}"/>
    <cellStyle name="Normal 14" xfId="220" xr:uid="{00000000-0005-0000-0000-0000CB010000}"/>
    <cellStyle name="Normal 14 10" xfId="594" xr:uid="{00000000-0005-0000-0000-0000CC010000}"/>
    <cellStyle name="Normal 14 11" xfId="595" xr:uid="{00000000-0005-0000-0000-0000CD010000}"/>
    <cellStyle name="Normal 14 12" xfId="596" xr:uid="{00000000-0005-0000-0000-0000CE010000}"/>
    <cellStyle name="Normal 14 13" xfId="597" xr:uid="{00000000-0005-0000-0000-0000CF010000}"/>
    <cellStyle name="Normal 14 14" xfId="598" xr:uid="{00000000-0005-0000-0000-0000D0010000}"/>
    <cellStyle name="Normal 14 15" xfId="599" xr:uid="{00000000-0005-0000-0000-0000D1010000}"/>
    <cellStyle name="Normal 14 16" xfId="600" xr:uid="{00000000-0005-0000-0000-0000D2010000}"/>
    <cellStyle name="Normal 14 17" xfId="601" xr:uid="{00000000-0005-0000-0000-0000D3010000}"/>
    <cellStyle name="Normal 14 18" xfId="602" xr:uid="{00000000-0005-0000-0000-0000D4010000}"/>
    <cellStyle name="Normal 14 19" xfId="603" xr:uid="{00000000-0005-0000-0000-0000D5010000}"/>
    <cellStyle name="Normal 14 2" xfId="604" xr:uid="{00000000-0005-0000-0000-0000D6010000}"/>
    <cellStyle name="Normal 14 20" xfId="605" xr:uid="{00000000-0005-0000-0000-0000D7010000}"/>
    <cellStyle name="Normal 14 21" xfId="606" xr:uid="{00000000-0005-0000-0000-0000D8010000}"/>
    <cellStyle name="Normal 14 22" xfId="607" xr:uid="{00000000-0005-0000-0000-0000D9010000}"/>
    <cellStyle name="Normal 14 23" xfId="608" xr:uid="{00000000-0005-0000-0000-0000DA010000}"/>
    <cellStyle name="Normal 14 24" xfId="609" xr:uid="{00000000-0005-0000-0000-0000DB010000}"/>
    <cellStyle name="Normal 14 25" xfId="610" xr:uid="{00000000-0005-0000-0000-0000DC010000}"/>
    <cellStyle name="Normal 14 26" xfId="611" xr:uid="{00000000-0005-0000-0000-0000DD010000}"/>
    <cellStyle name="Normal 14 27" xfId="612" xr:uid="{00000000-0005-0000-0000-0000DE010000}"/>
    <cellStyle name="Normal 14 28" xfId="613" xr:uid="{00000000-0005-0000-0000-0000DF010000}"/>
    <cellStyle name="Normal 14 29" xfId="614" xr:uid="{00000000-0005-0000-0000-0000E0010000}"/>
    <cellStyle name="Normal 14 3" xfId="615" xr:uid="{00000000-0005-0000-0000-0000E1010000}"/>
    <cellStyle name="Normal 14 30" xfId="616" xr:uid="{00000000-0005-0000-0000-0000E2010000}"/>
    <cellStyle name="Normal 14 31" xfId="617" xr:uid="{00000000-0005-0000-0000-0000E3010000}"/>
    <cellStyle name="Normal 14 32" xfId="618" xr:uid="{00000000-0005-0000-0000-0000E4010000}"/>
    <cellStyle name="Normal 14 33" xfId="619" xr:uid="{00000000-0005-0000-0000-0000E5010000}"/>
    <cellStyle name="Normal 14 34" xfId="620" xr:uid="{00000000-0005-0000-0000-0000E6010000}"/>
    <cellStyle name="Normal 14 35" xfId="621" xr:uid="{00000000-0005-0000-0000-0000E7010000}"/>
    <cellStyle name="Normal 14 36" xfId="622" xr:uid="{00000000-0005-0000-0000-0000E8010000}"/>
    <cellStyle name="Normal 14 37" xfId="623" xr:uid="{00000000-0005-0000-0000-0000E9010000}"/>
    <cellStyle name="Normal 14 38" xfId="624" xr:uid="{00000000-0005-0000-0000-0000EA010000}"/>
    <cellStyle name="Normal 14 39" xfId="625" xr:uid="{00000000-0005-0000-0000-0000EB010000}"/>
    <cellStyle name="Normal 14 4" xfId="626" xr:uid="{00000000-0005-0000-0000-0000EC010000}"/>
    <cellStyle name="Normal 14 40" xfId="627" xr:uid="{00000000-0005-0000-0000-0000ED010000}"/>
    <cellStyle name="Normal 14 5" xfId="628" xr:uid="{00000000-0005-0000-0000-0000EE010000}"/>
    <cellStyle name="Normal 14 6" xfId="629" xr:uid="{00000000-0005-0000-0000-0000EF010000}"/>
    <cellStyle name="Normal 14 7" xfId="630" xr:uid="{00000000-0005-0000-0000-0000F0010000}"/>
    <cellStyle name="Normal 14 8" xfId="631" xr:uid="{00000000-0005-0000-0000-0000F1010000}"/>
    <cellStyle name="Normal 14 9" xfId="632" xr:uid="{00000000-0005-0000-0000-0000F2010000}"/>
    <cellStyle name="Normal 15" xfId="221" xr:uid="{00000000-0005-0000-0000-0000F3010000}"/>
    <cellStyle name="Normal 16" xfId="222" xr:uid="{00000000-0005-0000-0000-0000F4010000}"/>
    <cellStyle name="Normal 16 10" xfId="633" xr:uid="{00000000-0005-0000-0000-0000F5010000}"/>
    <cellStyle name="Normal 16 11" xfId="634" xr:uid="{00000000-0005-0000-0000-0000F6010000}"/>
    <cellStyle name="Normal 16 12" xfId="635" xr:uid="{00000000-0005-0000-0000-0000F7010000}"/>
    <cellStyle name="Normal 16 13" xfId="636" xr:uid="{00000000-0005-0000-0000-0000F8010000}"/>
    <cellStyle name="Normal 16 14" xfId="637" xr:uid="{00000000-0005-0000-0000-0000F9010000}"/>
    <cellStyle name="Normal 16 15" xfId="638" xr:uid="{00000000-0005-0000-0000-0000FA010000}"/>
    <cellStyle name="Normal 16 16" xfId="639" xr:uid="{00000000-0005-0000-0000-0000FB010000}"/>
    <cellStyle name="Normal 16 17" xfId="640" xr:uid="{00000000-0005-0000-0000-0000FC010000}"/>
    <cellStyle name="Normal 16 18" xfId="641" xr:uid="{00000000-0005-0000-0000-0000FD010000}"/>
    <cellStyle name="Normal 16 19" xfId="642" xr:uid="{00000000-0005-0000-0000-0000FE010000}"/>
    <cellStyle name="Normal 16 2" xfId="643" xr:uid="{00000000-0005-0000-0000-0000FF010000}"/>
    <cellStyle name="Normal 16 20" xfId="644" xr:uid="{00000000-0005-0000-0000-000000020000}"/>
    <cellStyle name="Normal 16 21" xfId="645" xr:uid="{00000000-0005-0000-0000-000001020000}"/>
    <cellStyle name="Normal 16 22" xfId="646" xr:uid="{00000000-0005-0000-0000-000002020000}"/>
    <cellStyle name="Normal 16 23" xfId="647" xr:uid="{00000000-0005-0000-0000-000003020000}"/>
    <cellStyle name="Normal 16 24" xfId="648" xr:uid="{00000000-0005-0000-0000-000004020000}"/>
    <cellStyle name="Normal 16 25" xfId="649" xr:uid="{00000000-0005-0000-0000-000005020000}"/>
    <cellStyle name="Normal 16 26" xfId="650" xr:uid="{00000000-0005-0000-0000-000006020000}"/>
    <cellStyle name="Normal 16 27" xfId="651" xr:uid="{00000000-0005-0000-0000-000007020000}"/>
    <cellStyle name="Normal 16 28" xfId="652" xr:uid="{00000000-0005-0000-0000-000008020000}"/>
    <cellStyle name="Normal 16 29" xfId="653" xr:uid="{00000000-0005-0000-0000-000009020000}"/>
    <cellStyle name="Normal 16 3" xfId="654" xr:uid="{00000000-0005-0000-0000-00000A020000}"/>
    <cellStyle name="Normal 16 30" xfId="655" xr:uid="{00000000-0005-0000-0000-00000B020000}"/>
    <cellStyle name="Normal 16 31" xfId="656" xr:uid="{00000000-0005-0000-0000-00000C020000}"/>
    <cellStyle name="Normal 16 32" xfId="657" xr:uid="{00000000-0005-0000-0000-00000D020000}"/>
    <cellStyle name="Normal 16 33" xfId="658" xr:uid="{00000000-0005-0000-0000-00000E020000}"/>
    <cellStyle name="Normal 16 34" xfId="659" xr:uid="{00000000-0005-0000-0000-00000F020000}"/>
    <cellStyle name="Normal 16 35" xfId="660" xr:uid="{00000000-0005-0000-0000-000010020000}"/>
    <cellStyle name="Normal 16 36" xfId="661" xr:uid="{00000000-0005-0000-0000-000011020000}"/>
    <cellStyle name="Normal 16 37" xfId="662" xr:uid="{00000000-0005-0000-0000-000012020000}"/>
    <cellStyle name="Normal 16 38" xfId="663" xr:uid="{00000000-0005-0000-0000-000013020000}"/>
    <cellStyle name="Normal 16 39" xfId="664" xr:uid="{00000000-0005-0000-0000-000014020000}"/>
    <cellStyle name="Normal 16 4" xfId="665" xr:uid="{00000000-0005-0000-0000-000015020000}"/>
    <cellStyle name="Normal 16 40" xfId="666" xr:uid="{00000000-0005-0000-0000-000016020000}"/>
    <cellStyle name="Normal 16 5" xfId="667" xr:uid="{00000000-0005-0000-0000-000017020000}"/>
    <cellStyle name="Normal 16 6" xfId="668" xr:uid="{00000000-0005-0000-0000-000018020000}"/>
    <cellStyle name="Normal 16 7" xfId="669" xr:uid="{00000000-0005-0000-0000-000019020000}"/>
    <cellStyle name="Normal 16 8" xfId="670" xr:uid="{00000000-0005-0000-0000-00001A020000}"/>
    <cellStyle name="Normal 16 9" xfId="671" xr:uid="{00000000-0005-0000-0000-00001B020000}"/>
    <cellStyle name="Normal 17" xfId="223" xr:uid="{00000000-0005-0000-0000-00001C020000}"/>
    <cellStyle name="Normal 17 10" xfId="672" xr:uid="{00000000-0005-0000-0000-00001D020000}"/>
    <cellStyle name="Normal 17 11" xfId="673" xr:uid="{00000000-0005-0000-0000-00001E020000}"/>
    <cellStyle name="Normal 17 12" xfId="674" xr:uid="{00000000-0005-0000-0000-00001F020000}"/>
    <cellStyle name="Normal 17 13" xfId="675" xr:uid="{00000000-0005-0000-0000-000020020000}"/>
    <cellStyle name="Normal 17 14" xfId="676" xr:uid="{00000000-0005-0000-0000-000021020000}"/>
    <cellStyle name="Normal 17 15" xfId="677" xr:uid="{00000000-0005-0000-0000-000022020000}"/>
    <cellStyle name="Normal 17 16" xfId="678" xr:uid="{00000000-0005-0000-0000-000023020000}"/>
    <cellStyle name="Normal 17 17" xfId="679" xr:uid="{00000000-0005-0000-0000-000024020000}"/>
    <cellStyle name="Normal 17 18" xfId="680" xr:uid="{00000000-0005-0000-0000-000025020000}"/>
    <cellStyle name="Normal 17 19" xfId="681" xr:uid="{00000000-0005-0000-0000-000026020000}"/>
    <cellStyle name="Normal 17 2" xfId="682" xr:uid="{00000000-0005-0000-0000-000027020000}"/>
    <cellStyle name="Normal 17 20" xfId="683" xr:uid="{00000000-0005-0000-0000-000028020000}"/>
    <cellStyle name="Normal 17 21" xfId="684" xr:uid="{00000000-0005-0000-0000-000029020000}"/>
    <cellStyle name="Normal 17 22" xfId="685" xr:uid="{00000000-0005-0000-0000-00002A020000}"/>
    <cellStyle name="Normal 17 23" xfId="686" xr:uid="{00000000-0005-0000-0000-00002B020000}"/>
    <cellStyle name="Normal 17 24" xfId="687" xr:uid="{00000000-0005-0000-0000-00002C020000}"/>
    <cellStyle name="Normal 17 25" xfId="688" xr:uid="{00000000-0005-0000-0000-00002D020000}"/>
    <cellStyle name="Normal 17 26" xfId="689" xr:uid="{00000000-0005-0000-0000-00002E020000}"/>
    <cellStyle name="Normal 17 27" xfId="690" xr:uid="{00000000-0005-0000-0000-00002F020000}"/>
    <cellStyle name="Normal 17 28" xfId="691" xr:uid="{00000000-0005-0000-0000-000030020000}"/>
    <cellStyle name="Normal 17 29" xfId="692" xr:uid="{00000000-0005-0000-0000-000031020000}"/>
    <cellStyle name="Normal 17 3" xfId="693" xr:uid="{00000000-0005-0000-0000-000032020000}"/>
    <cellStyle name="Normal 17 30" xfId="694" xr:uid="{00000000-0005-0000-0000-000033020000}"/>
    <cellStyle name="Normal 17 31" xfId="695" xr:uid="{00000000-0005-0000-0000-000034020000}"/>
    <cellStyle name="Normal 17 32" xfId="696" xr:uid="{00000000-0005-0000-0000-000035020000}"/>
    <cellStyle name="Normal 17 33" xfId="697" xr:uid="{00000000-0005-0000-0000-000036020000}"/>
    <cellStyle name="Normal 17 34" xfId="698" xr:uid="{00000000-0005-0000-0000-000037020000}"/>
    <cellStyle name="Normal 17 35" xfId="699" xr:uid="{00000000-0005-0000-0000-000038020000}"/>
    <cellStyle name="Normal 17 36" xfId="700" xr:uid="{00000000-0005-0000-0000-000039020000}"/>
    <cellStyle name="Normal 17 37" xfId="701" xr:uid="{00000000-0005-0000-0000-00003A020000}"/>
    <cellStyle name="Normal 17 38" xfId="702" xr:uid="{00000000-0005-0000-0000-00003B020000}"/>
    <cellStyle name="Normal 17 39" xfId="703" xr:uid="{00000000-0005-0000-0000-00003C020000}"/>
    <cellStyle name="Normal 17 4" xfId="704" xr:uid="{00000000-0005-0000-0000-00003D020000}"/>
    <cellStyle name="Normal 17 40" xfId="705" xr:uid="{00000000-0005-0000-0000-00003E020000}"/>
    <cellStyle name="Normal 17 5" xfId="706" xr:uid="{00000000-0005-0000-0000-00003F020000}"/>
    <cellStyle name="Normal 17 6" xfId="707" xr:uid="{00000000-0005-0000-0000-000040020000}"/>
    <cellStyle name="Normal 17 7" xfId="708" xr:uid="{00000000-0005-0000-0000-000041020000}"/>
    <cellStyle name="Normal 17 8" xfId="709" xr:uid="{00000000-0005-0000-0000-000042020000}"/>
    <cellStyle name="Normal 17 9" xfId="710" xr:uid="{00000000-0005-0000-0000-000043020000}"/>
    <cellStyle name="Normal 18" xfId="224" xr:uid="{00000000-0005-0000-0000-000044020000}"/>
    <cellStyle name="Normal 18 10" xfId="711" xr:uid="{00000000-0005-0000-0000-000045020000}"/>
    <cellStyle name="Normal 18 11" xfId="712" xr:uid="{00000000-0005-0000-0000-000046020000}"/>
    <cellStyle name="Normal 18 12" xfId="713" xr:uid="{00000000-0005-0000-0000-000047020000}"/>
    <cellStyle name="Normal 18 13" xfId="714" xr:uid="{00000000-0005-0000-0000-000048020000}"/>
    <cellStyle name="Normal 18 14" xfId="715" xr:uid="{00000000-0005-0000-0000-000049020000}"/>
    <cellStyle name="Normal 18 15" xfId="716" xr:uid="{00000000-0005-0000-0000-00004A020000}"/>
    <cellStyle name="Normal 18 16" xfId="717" xr:uid="{00000000-0005-0000-0000-00004B020000}"/>
    <cellStyle name="Normal 18 17" xfId="718" xr:uid="{00000000-0005-0000-0000-00004C020000}"/>
    <cellStyle name="Normal 18 18" xfId="719" xr:uid="{00000000-0005-0000-0000-00004D020000}"/>
    <cellStyle name="Normal 18 19" xfId="720" xr:uid="{00000000-0005-0000-0000-00004E020000}"/>
    <cellStyle name="Normal 18 2" xfId="721" xr:uid="{00000000-0005-0000-0000-00004F020000}"/>
    <cellStyle name="Normal 18 20" xfId="722" xr:uid="{00000000-0005-0000-0000-000050020000}"/>
    <cellStyle name="Normal 18 21" xfId="723" xr:uid="{00000000-0005-0000-0000-000051020000}"/>
    <cellStyle name="Normal 18 22" xfId="724" xr:uid="{00000000-0005-0000-0000-000052020000}"/>
    <cellStyle name="Normal 18 23" xfId="725" xr:uid="{00000000-0005-0000-0000-000053020000}"/>
    <cellStyle name="Normal 18 24" xfId="726" xr:uid="{00000000-0005-0000-0000-000054020000}"/>
    <cellStyle name="Normal 18 25" xfId="727" xr:uid="{00000000-0005-0000-0000-000055020000}"/>
    <cellStyle name="Normal 18 26" xfId="728" xr:uid="{00000000-0005-0000-0000-000056020000}"/>
    <cellStyle name="Normal 18 27" xfId="729" xr:uid="{00000000-0005-0000-0000-000057020000}"/>
    <cellStyle name="Normal 18 28" xfId="730" xr:uid="{00000000-0005-0000-0000-000058020000}"/>
    <cellStyle name="Normal 18 29" xfId="731" xr:uid="{00000000-0005-0000-0000-000059020000}"/>
    <cellStyle name="Normal 18 3" xfId="732" xr:uid="{00000000-0005-0000-0000-00005A020000}"/>
    <cellStyle name="Normal 18 30" xfId="733" xr:uid="{00000000-0005-0000-0000-00005B020000}"/>
    <cellStyle name="Normal 18 31" xfId="734" xr:uid="{00000000-0005-0000-0000-00005C020000}"/>
    <cellStyle name="Normal 18 32" xfId="735" xr:uid="{00000000-0005-0000-0000-00005D020000}"/>
    <cellStyle name="Normal 18 33" xfId="736" xr:uid="{00000000-0005-0000-0000-00005E020000}"/>
    <cellStyle name="Normal 18 34" xfId="737" xr:uid="{00000000-0005-0000-0000-00005F020000}"/>
    <cellStyle name="Normal 18 35" xfId="738" xr:uid="{00000000-0005-0000-0000-000060020000}"/>
    <cellStyle name="Normal 18 36" xfId="739" xr:uid="{00000000-0005-0000-0000-000061020000}"/>
    <cellStyle name="Normal 18 37" xfId="740" xr:uid="{00000000-0005-0000-0000-000062020000}"/>
    <cellStyle name="Normal 18 38" xfId="741" xr:uid="{00000000-0005-0000-0000-000063020000}"/>
    <cellStyle name="Normal 18 39" xfId="742" xr:uid="{00000000-0005-0000-0000-000064020000}"/>
    <cellStyle name="Normal 18 4" xfId="743" xr:uid="{00000000-0005-0000-0000-000065020000}"/>
    <cellStyle name="Normal 18 40" xfId="744" xr:uid="{00000000-0005-0000-0000-000066020000}"/>
    <cellStyle name="Normal 18 5" xfId="745" xr:uid="{00000000-0005-0000-0000-000067020000}"/>
    <cellStyle name="Normal 18 6" xfId="746" xr:uid="{00000000-0005-0000-0000-000068020000}"/>
    <cellStyle name="Normal 18 7" xfId="747" xr:uid="{00000000-0005-0000-0000-000069020000}"/>
    <cellStyle name="Normal 18 8" xfId="748" xr:uid="{00000000-0005-0000-0000-00006A020000}"/>
    <cellStyle name="Normal 18 9" xfId="749" xr:uid="{00000000-0005-0000-0000-00006B020000}"/>
    <cellStyle name="Normal 19" xfId="225" xr:uid="{00000000-0005-0000-0000-00006C020000}"/>
    <cellStyle name="Normal 19 10" xfId="750" xr:uid="{00000000-0005-0000-0000-00006D020000}"/>
    <cellStyle name="Normal 19 11" xfId="751" xr:uid="{00000000-0005-0000-0000-00006E020000}"/>
    <cellStyle name="Normal 19 12" xfId="752" xr:uid="{00000000-0005-0000-0000-00006F020000}"/>
    <cellStyle name="Normal 19 13" xfId="753" xr:uid="{00000000-0005-0000-0000-000070020000}"/>
    <cellStyle name="Normal 19 14" xfId="754" xr:uid="{00000000-0005-0000-0000-000071020000}"/>
    <cellStyle name="Normal 19 15" xfId="755" xr:uid="{00000000-0005-0000-0000-000072020000}"/>
    <cellStyle name="Normal 19 16" xfId="756" xr:uid="{00000000-0005-0000-0000-000073020000}"/>
    <cellStyle name="Normal 19 17" xfId="757" xr:uid="{00000000-0005-0000-0000-000074020000}"/>
    <cellStyle name="Normal 19 18" xfId="758" xr:uid="{00000000-0005-0000-0000-000075020000}"/>
    <cellStyle name="Normal 19 19" xfId="759" xr:uid="{00000000-0005-0000-0000-000076020000}"/>
    <cellStyle name="Normal 19 2" xfId="760" xr:uid="{00000000-0005-0000-0000-000077020000}"/>
    <cellStyle name="Normal 19 20" xfId="761" xr:uid="{00000000-0005-0000-0000-000078020000}"/>
    <cellStyle name="Normal 19 21" xfId="762" xr:uid="{00000000-0005-0000-0000-000079020000}"/>
    <cellStyle name="Normal 19 22" xfId="763" xr:uid="{00000000-0005-0000-0000-00007A020000}"/>
    <cellStyle name="Normal 19 23" xfId="764" xr:uid="{00000000-0005-0000-0000-00007B020000}"/>
    <cellStyle name="Normal 19 24" xfId="765" xr:uid="{00000000-0005-0000-0000-00007C020000}"/>
    <cellStyle name="Normal 19 25" xfId="766" xr:uid="{00000000-0005-0000-0000-00007D020000}"/>
    <cellStyle name="Normal 19 26" xfId="767" xr:uid="{00000000-0005-0000-0000-00007E020000}"/>
    <cellStyle name="Normal 19 27" xfId="768" xr:uid="{00000000-0005-0000-0000-00007F020000}"/>
    <cellStyle name="Normal 19 28" xfId="769" xr:uid="{00000000-0005-0000-0000-000080020000}"/>
    <cellStyle name="Normal 19 29" xfId="770" xr:uid="{00000000-0005-0000-0000-000081020000}"/>
    <cellStyle name="Normal 19 3" xfId="771" xr:uid="{00000000-0005-0000-0000-000082020000}"/>
    <cellStyle name="Normal 19 30" xfId="772" xr:uid="{00000000-0005-0000-0000-000083020000}"/>
    <cellStyle name="Normal 19 31" xfId="773" xr:uid="{00000000-0005-0000-0000-000084020000}"/>
    <cellStyle name="Normal 19 32" xfId="774" xr:uid="{00000000-0005-0000-0000-000085020000}"/>
    <cellStyle name="Normal 19 33" xfId="775" xr:uid="{00000000-0005-0000-0000-000086020000}"/>
    <cellStyle name="Normal 19 34" xfId="776" xr:uid="{00000000-0005-0000-0000-000087020000}"/>
    <cellStyle name="Normal 19 35" xfId="777" xr:uid="{00000000-0005-0000-0000-000088020000}"/>
    <cellStyle name="Normal 19 36" xfId="778" xr:uid="{00000000-0005-0000-0000-000089020000}"/>
    <cellStyle name="Normal 19 37" xfId="779" xr:uid="{00000000-0005-0000-0000-00008A020000}"/>
    <cellStyle name="Normal 19 38" xfId="780" xr:uid="{00000000-0005-0000-0000-00008B020000}"/>
    <cellStyle name="Normal 19 39" xfId="781" xr:uid="{00000000-0005-0000-0000-00008C020000}"/>
    <cellStyle name="Normal 19 4" xfId="782" xr:uid="{00000000-0005-0000-0000-00008D020000}"/>
    <cellStyle name="Normal 19 40" xfId="783" xr:uid="{00000000-0005-0000-0000-00008E020000}"/>
    <cellStyle name="Normal 19 5" xfId="784" xr:uid="{00000000-0005-0000-0000-00008F020000}"/>
    <cellStyle name="Normal 19 6" xfId="785" xr:uid="{00000000-0005-0000-0000-000090020000}"/>
    <cellStyle name="Normal 19 7" xfId="786" xr:uid="{00000000-0005-0000-0000-000091020000}"/>
    <cellStyle name="Normal 19 8" xfId="787" xr:uid="{00000000-0005-0000-0000-000092020000}"/>
    <cellStyle name="Normal 19 9" xfId="788" xr:uid="{00000000-0005-0000-0000-000093020000}"/>
    <cellStyle name="Normal 2" xfId="44" xr:uid="{00000000-0005-0000-0000-000094020000}"/>
    <cellStyle name="Normal 2 10" xfId="789" xr:uid="{00000000-0005-0000-0000-000095020000}"/>
    <cellStyle name="Normal 2 11" xfId="790" xr:uid="{00000000-0005-0000-0000-000096020000}"/>
    <cellStyle name="Normal 2 12" xfId="791" xr:uid="{00000000-0005-0000-0000-000097020000}"/>
    <cellStyle name="Normal 2 13" xfId="792" xr:uid="{00000000-0005-0000-0000-000098020000}"/>
    <cellStyle name="Normal 2 14" xfId="793" xr:uid="{00000000-0005-0000-0000-000099020000}"/>
    <cellStyle name="Normal 2 15" xfId="794" xr:uid="{00000000-0005-0000-0000-00009A020000}"/>
    <cellStyle name="Normal 2 16" xfId="795" xr:uid="{00000000-0005-0000-0000-00009B020000}"/>
    <cellStyle name="Normal 2 17" xfId="796" xr:uid="{00000000-0005-0000-0000-00009C020000}"/>
    <cellStyle name="Normal 2 18" xfId="797" xr:uid="{00000000-0005-0000-0000-00009D020000}"/>
    <cellStyle name="Normal 2 19" xfId="798" xr:uid="{00000000-0005-0000-0000-00009E020000}"/>
    <cellStyle name="Normal 2 2" xfId="47" xr:uid="{00000000-0005-0000-0000-00009F020000}"/>
    <cellStyle name="Normal 2 2 10" xfId="800" xr:uid="{00000000-0005-0000-0000-0000A0020000}"/>
    <cellStyle name="Normal 2 2 11" xfId="801" xr:uid="{00000000-0005-0000-0000-0000A1020000}"/>
    <cellStyle name="Normal 2 2 12" xfId="802" xr:uid="{00000000-0005-0000-0000-0000A2020000}"/>
    <cellStyle name="Normal 2 2 13" xfId="803" xr:uid="{00000000-0005-0000-0000-0000A3020000}"/>
    <cellStyle name="Normal 2 2 14" xfId="804" xr:uid="{00000000-0005-0000-0000-0000A4020000}"/>
    <cellStyle name="Normal 2 2 15" xfId="805" xr:uid="{00000000-0005-0000-0000-0000A5020000}"/>
    <cellStyle name="Normal 2 2 16" xfId="806" xr:uid="{00000000-0005-0000-0000-0000A6020000}"/>
    <cellStyle name="Normal 2 2 17" xfId="807" xr:uid="{00000000-0005-0000-0000-0000A7020000}"/>
    <cellStyle name="Normal 2 2 18" xfId="808" xr:uid="{00000000-0005-0000-0000-0000A8020000}"/>
    <cellStyle name="Normal 2 2 19" xfId="809" xr:uid="{00000000-0005-0000-0000-0000A9020000}"/>
    <cellStyle name="Normal 2 2 2" xfId="72" xr:uid="{00000000-0005-0000-0000-0000AA020000}"/>
    <cellStyle name="Normal 2 2 2 2" xfId="810" xr:uid="{00000000-0005-0000-0000-0000AB020000}"/>
    <cellStyle name="Normal 2 2 2 2 2" xfId="811" xr:uid="{00000000-0005-0000-0000-0000AC020000}"/>
    <cellStyle name="Normal 2 2 2 2 2 2" xfId="812" xr:uid="{00000000-0005-0000-0000-0000AD020000}"/>
    <cellStyle name="Normal 2 2 2 2 2 2 2" xfId="813" xr:uid="{00000000-0005-0000-0000-0000AE020000}"/>
    <cellStyle name="Normal 2 2 2 2 2 2 3" xfId="814" xr:uid="{00000000-0005-0000-0000-0000AF020000}"/>
    <cellStyle name="Normal 2 2 2 2 2 3" xfId="815" xr:uid="{00000000-0005-0000-0000-0000B0020000}"/>
    <cellStyle name="Normal 2 2 2 2 2 4" xfId="816" xr:uid="{00000000-0005-0000-0000-0000B1020000}"/>
    <cellStyle name="Normal 2 2 2 2 3" xfId="817" xr:uid="{00000000-0005-0000-0000-0000B2020000}"/>
    <cellStyle name="Normal 2 2 2 2 4" xfId="818" xr:uid="{00000000-0005-0000-0000-0000B3020000}"/>
    <cellStyle name="Normal 2 2 2 2 4 2" xfId="819" xr:uid="{00000000-0005-0000-0000-0000B4020000}"/>
    <cellStyle name="Normal 2 2 2 2 4 3" xfId="820" xr:uid="{00000000-0005-0000-0000-0000B5020000}"/>
    <cellStyle name="Normal 2 2 2 2 5" xfId="821" xr:uid="{00000000-0005-0000-0000-0000B6020000}"/>
    <cellStyle name="Normal 2 2 2 3" xfId="822" xr:uid="{00000000-0005-0000-0000-0000B7020000}"/>
    <cellStyle name="Normal 2 2 2 4" xfId="823" xr:uid="{00000000-0005-0000-0000-0000B8020000}"/>
    <cellStyle name="Normal 2 2 2 4 2" xfId="824" xr:uid="{00000000-0005-0000-0000-0000B9020000}"/>
    <cellStyle name="Normal 2 2 2 4 3" xfId="825" xr:uid="{00000000-0005-0000-0000-0000BA020000}"/>
    <cellStyle name="Normal 2 2 2 5" xfId="826" xr:uid="{00000000-0005-0000-0000-0000BB020000}"/>
    <cellStyle name="Normal 2 2 20" xfId="827" xr:uid="{00000000-0005-0000-0000-0000BC020000}"/>
    <cellStyle name="Normal 2 2 21" xfId="828" xr:uid="{00000000-0005-0000-0000-0000BD020000}"/>
    <cellStyle name="Normal 2 2 22" xfId="829" xr:uid="{00000000-0005-0000-0000-0000BE020000}"/>
    <cellStyle name="Normal 2 2 23" xfId="830" xr:uid="{00000000-0005-0000-0000-0000BF020000}"/>
    <cellStyle name="Normal 2 2 24" xfId="831" xr:uid="{00000000-0005-0000-0000-0000C0020000}"/>
    <cellStyle name="Normal 2 2 25" xfId="832" xr:uid="{00000000-0005-0000-0000-0000C1020000}"/>
    <cellStyle name="Normal 2 2 26" xfId="833" xr:uid="{00000000-0005-0000-0000-0000C2020000}"/>
    <cellStyle name="Normal 2 2 27" xfId="834" xr:uid="{00000000-0005-0000-0000-0000C3020000}"/>
    <cellStyle name="Normal 2 2 28" xfId="835" xr:uid="{00000000-0005-0000-0000-0000C4020000}"/>
    <cellStyle name="Normal 2 2 29" xfId="836" xr:uid="{00000000-0005-0000-0000-0000C5020000}"/>
    <cellStyle name="Normal 2 2 3" xfId="837" xr:uid="{00000000-0005-0000-0000-0000C6020000}"/>
    <cellStyle name="Normal 2 2 30" xfId="838" xr:uid="{00000000-0005-0000-0000-0000C7020000}"/>
    <cellStyle name="Normal 2 2 31" xfId="839" xr:uid="{00000000-0005-0000-0000-0000C8020000}"/>
    <cellStyle name="Normal 2 2 32" xfId="840" xr:uid="{00000000-0005-0000-0000-0000C9020000}"/>
    <cellStyle name="Normal 2 2 33" xfId="841" xr:uid="{00000000-0005-0000-0000-0000CA020000}"/>
    <cellStyle name="Normal 2 2 34" xfId="842" xr:uid="{00000000-0005-0000-0000-0000CB020000}"/>
    <cellStyle name="Normal 2 2 35" xfId="843" xr:uid="{00000000-0005-0000-0000-0000CC020000}"/>
    <cellStyle name="Normal 2 2 36" xfId="844" xr:uid="{00000000-0005-0000-0000-0000CD020000}"/>
    <cellStyle name="Normal 2 2 37" xfId="845" xr:uid="{00000000-0005-0000-0000-0000CE020000}"/>
    <cellStyle name="Normal 2 2 38" xfId="846" xr:uid="{00000000-0005-0000-0000-0000CF020000}"/>
    <cellStyle name="Normal 2 2 39" xfId="847" xr:uid="{00000000-0005-0000-0000-0000D0020000}"/>
    <cellStyle name="Normal 2 2 4" xfId="848" xr:uid="{00000000-0005-0000-0000-0000D1020000}"/>
    <cellStyle name="Normal 2 2 40" xfId="849" xr:uid="{00000000-0005-0000-0000-0000D2020000}"/>
    <cellStyle name="Normal 2 2 41" xfId="850" xr:uid="{00000000-0005-0000-0000-0000D3020000}"/>
    <cellStyle name="Normal 2 2 42" xfId="851" xr:uid="{00000000-0005-0000-0000-0000D4020000}"/>
    <cellStyle name="Normal 2 2 43" xfId="852" xr:uid="{00000000-0005-0000-0000-0000D5020000}"/>
    <cellStyle name="Normal 2 2 44" xfId="853" xr:uid="{00000000-0005-0000-0000-0000D6020000}"/>
    <cellStyle name="Normal 2 2 45" xfId="854" xr:uid="{00000000-0005-0000-0000-0000D7020000}"/>
    <cellStyle name="Normal 2 2 46" xfId="855" xr:uid="{00000000-0005-0000-0000-0000D8020000}"/>
    <cellStyle name="Normal 2 2 47" xfId="856" xr:uid="{00000000-0005-0000-0000-0000D9020000}"/>
    <cellStyle name="Normal 2 2 48" xfId="857" xr:uid="{00000000-0005-0000-0000-0000DA020000}"/>
    <cellStyle name="Normal 2 2 48 2" xfId="858" xr:uid="{00000000-0005-0000-0000-0000DB020000}"/>
    <cellStyle name="Normal 2 2 48 3" xfId="859" xr:uid="{00000000-0005-0000-0000-0000DC020000}"/>
    <cellStyle name="Normal 2 2 49" xfId="860" xr:uid="{00000000-0005-0000-0000-0000DD020000}"/>
    <cellStyle name="Normal 2 2 5" xfId="861" xr:uid="{00000000-0005-0000-0000-0000DE020000}"/>
    <cellStyle name="Normal 2 2 50" xfId="799" xr:uid="{00000000-0005-0000-0000-0000DF020000}"/>
    <cellStyle name="Normal 2 2 6" xfId="862" xr:uid="{00000000-0005-0000-0000-0000E0020000}"/>
    <cellStyle name="Normal 2 2 7" xfId="863" xr:uid="{00000000-0005-0000-0000-0000E1020000}"/>
    <cellStyle name="Normal 2 2 8" xfId="864" xr:uid="{00000000-0005-0000-0000-0000E2020000}"/>
    <cellStyle name="Normal 2 2 9" xfId="865" xr:uid="{00000000-0005-0000-0000-0000E3020000}"/>
    <cellStyle name="Normal 2 20" xfId="866" xr:uid="{00000000-0005-0000-0000-0000E4020000}"/>
    <cellStyle name="Normal 2 21" xfId="867" xr:uid="{00000000-0005-0000-0000-0000E5020000}"/>
    <cellStyle name="Normal 2 22" xfId="868" xr:uid="{00000000-0005-0000-0000-0000E6020000}"/>
    <cellStyle name="Normal 2 23" xfId="869" xr:uid="{00000000-0005-0000-0000-0000E7020000}"/>
    <cellStyle name="Normal 2 24" xfId="870" xr:uid="{00000000-0005-0000-0000-0000E8020000}"/>
    <cellStyle name="Normal 2 25" xfId="871" xr:uid="{00000000-0005-0000-0000-0000E9020000}"/>
    <cellStyle name="Normal 2 26" xfId="872" xr:uid="{00000000-0005-0000-0000-0000EA020000}"/>
    <cellStyle name="Normal 2 27" xfId="873" xr:uid="{00000000-0005-0000-0000-0000EB020000}"/>
    <cellStyle name="Normal 2 28" xfId="874" xr:uid="{00000000-0005-0000-0000-0000EC020000}"/>
    <cellStyle name="Normal 2 29" xfId="875" xr:uid="{00000000-0005-0000-0000-0000ED020000}"/>
    <cellStyle name="Normal 2 3" xfId="48" xr:uid="{00000000-0005-0000-0000-0000EE020000}"/>
    <cellStyle name="Normal 2 3 2" xfId="71" xr:uid="{00000000-0005-0000-0000-0000EF020000}"/>
    <cellStyle name="Normal 2 3 2 2" xfId="877" xr:uid="{00000000-0005-0000-0000-0000F0020000}"/>
    <cellStyle name="Normal 2 3 2 3" xfId="878" xr:uid="{00000000-0005-0000-0000-0000F1020000}"/>
    <cellStyle name="Normal 2 3 3" xfId="879" xr:uid="{00000000-0005-0000-0000-0000F2020000}"/>
    <cellStyle name="Normal 2 3 4" xfId="880" xr:uid="{00000000-0005-0000-0000-0000F3020000}"/>
    <cellStyle name="Normal 2 3 5" xfId="876" xr:uid="{00000000-0005-0000-0000-0000F4020000}"/>
    <cellStyle name="Normal 2 30" xfId="881" xr:uid="{00000000-0005-0000-0000-0000F5020000}"/>
    <cellStyle name="Normal 2 31" xfId="882" xr:uid="{00000000-0005-0000-0000-0000F6020000}"/>
    <cellStyle name="Normal 2 32" xfId="883" xr:uid="{00000000-0005-0000-0000-0000F7020000}"/>
    <cellStyle name="Normal 2 33" xfId="884" xr:uid="{00000000-0005-0000-0000-0000F8020000}"/>
    <cellStyle name="Normal 2 34" xfId="885" xr:uid="{00000000-0005-0000-0000-0000F9020000}"/>
    <cellStyle name="Normal 2 35" xfId="886" xr:uid="{00000000-0005-0000-0000-0000FA020000}"/>
    <cellStyle name="Normal 2 36" xfId="887" xr:uid="{00000000-0005-0000-0000-0000FB020000}"/>
    <cellStyle name="Normal 2 37" xfId="888" xr:uid="{00000000-0005-0000-0000-0000FC020000}"/>
    <cellStyle name="Normal 2 38" xfId="889" xr:uid="{00000000-0005-0000-0000-0000FD020000}"/>
    <cellStyle name="Normal 2 39" xfId="890" xr:uid="{00000000-0005-0000-0000-0000FE020000}"/>
    <cellStyle name="normal 2 4" xfId="891" xr:uid="{00000000-0005-0000-0000-0000FF020000}"/>
    <cellStyle name="normal 2 4 2" xfId="892" xr:uid="{00000000-0005-0000-0000-000000030000}"/>
    <cellStyle name="Normal 2 40" xfId="893" xr:uid="{00000000-0005-0000-0000-000001030000}"/>
    <cellStyle name="Normal 2 41" xfId="894" xr:uid="{00000000-0005-0000-0000-000002030000}"/>
    <cellStyle name="Normal 2 42" xfId="895" xr:uid="{00000000-0005-0000-0000-000003030000}"/>
    <cellStyle name="Normal 2 43" xfId="896" xr:uid="{00000000-0005-0000-0000-000004030000}"/>
    <cellStyle name="Normal 2 44" xfId="897" xr:uid="{00000000-0005-0000-0000-000005030000}"/>
    <cellStyle name="Normal 2 45" xfId="898" xr:uid="{00000000-0005-0000-0000-000006030000}"/>
    <cellStyle name="Normal 2 46" xfId="899" xr:uid="{00000000-0005-0000-0000-000007030000}"/>
    <cellStyle name="Normal 2 47" xfId="900" xr:uid="{00000000-0005-0000-0000-000008030000}"/>
    <cellStyle name="Normal 2 48" xfId="901" xr:uid="{00000000-0005-0000-0000-000009030000}"/>
    <cellStyle name="normal 2 5" xfId="902" xr:uid="{00000000-0005-0000-0000-00000A030000}"/>
    <cellStyle name="normal 2 5 2" xfId="903" xr:uid="{00000000-0005-0000-0000-00000B030000}"/>
    <cellStyle name="normal 2 6" xfId="904" xr:uid="{00000000-0005-0000-0000-00000C030000}"/>
    <cellStyle name="normal 2 6 2" xfId="905" xr:uid="{00000000-0005-0000-0000-00000D030000}"/>
    <cellStyle name="normal 2 7" xfId="906" xr:uid="{00000000-0005-0000-0000-00000E030000}"/>
    <cellStyle name="normal 2 7 2" xfId="907" xr:uid="{00000000-0005-0000-0000-00000F030000}"/>
    <cellStyle name="normal 2 8" xfId="908" xr:uid="{00000000-0005-0000-0000-000010030000}"/>
    <cellStyle name="normal 2 8 2" xfId="909" xr:uid="{00000000-0005-0000-0000-000011030000}"/>
    <cellStyle name="Normal 2 9" xfId="910" xr:uid="{00000000-0005-0000-0000-000012030000}"/>
    <cellStyle name="Normal 2 9 2" xfId="911" xr:uid="{00000000-0005-0000-0000-000013030000}"/>
    <cellStyle name="Normal 20" xfId="270" xr:uid="{00000000-0005-0000-0000-000014030000}"/>
    <cellStyle name="Normal 20 2" xfId="398" xr:uid="{00000000-0005-0000-0000-000015030000}"/>
    <cellStyle name="Normal 21 10" xfId="912" xr:uid="{00000000-0005-0000-0000-000016030000}"/>
    <cellStyle name="Normal 21 11" xfId="913" xr:uid="{00000000-0005-0000-0000-000017030000}"/>
    <cellStyle name="Normal 21 12" xfId="914" xr:uid="{00000000-0005-0000-0000-000018030000}"/>
    <cellStyle name="Normal 21 13" xfId="915" xr:uid="{00000000-0005-0000-0000-000019030000}"/>
    <cellStyle name="Normal 21 14" xfId="916" xr:uid="{00000000-0005-0000-0000-00001A030000}"/>
    <cellStyle name="Normal 21 15" xfId="917" xr:uid="{00000000-0005-0000-0000-00001B030000}"/>
    <cellStyle name="Normal 21 16" xfId="918" xr:uid="{00000000-0005-0000-0000-00001C030000}"/>
    <cellStyle name="Normal 21 17" xfId="919" xr:uid="{00000000-0005-0000-0000-00001D030000}"/>
    <cellStyle name="Normal 21 18" xfId="920" xr:uid="{00000000-0005-0000-0000-00001E030000}"/>
    <cellStyle name="Normal 21 19" xfId="921" xr:uid="{00000000-0005-0000-0000-00001F030000}"/>
    <cellStyle name="Normal 21 2" xfId="922" xr:uid="{00000000-0005-0000-0000-000020030000}"/>
    <cellStyle name="Normal 21 20" xfId="923" xr:uid="{00000000-0005-0000-0000-000021030000}"/>
    <cellStyle name="Normal 21 21" xfId="924" xr:uid="{00000000-0005-0000-0000-000022030000}"/>
    <cellStyle name="Normal 21 22" xfId="925" xr:uid="{00000000-0005-0000-0000-000023030000}"/>
    <cellStyle name="Normal 21 23" xfId="926" xr:uid="{00000000-0005-0000-0000-000024030000}"/>
    <cellStyle name="Normal 21 24" xfId="927" xr:uid="{00000000-0005-0000-0000-000025030000}"/>
    <cellStyle name="Normal 21 25" xfId="928" xr:uid="{00000000-0005-0000-0000-000026030000}"/>
    <cellStyle name="Normal 21 26" xfId="929" xr:uid="{00000000-0005-0000-0000-000027030000}"/>
    <cellStyle name="Normal 21 27" xfId="930" xr:uid="{00000000-0005-0000-0000-000028030000}"/>
    <cellStyle name="Normal 21 28" xfId="931" xr:uid="{00000000-0005-0000-0000-000029030000}"/>
    <cellStyle name="Normal 21 29" xfId="932" xr:uid="{00000000-0005-0000-0000-00002A030000}"/>
    <cellStyle name="Normal 21 3" xfId="933" xr:uid="{00000000-0005-0000-0000-00002B030000}"/>
    <cellStyle name="Normal 21 30" xfId="934" xr:uid="{00000000-0005-0000-0000-00002C030000}"/>
    <cellStyle name="Normal 21 31" xfId="935" xr:uid="{00000000-0005-0000-0000-00002D030000}"/>
    <cellStyle name="Normal 21 32" xfId="936" xr:uid="{00000000-0005-0000-0000-00002E030000}"/>
    <cellStyle name="Normal 21 33" xfId="937" xr:uid="{00000000-0005-0000-0000-00002F030000}"/>
    <cellStyle name="Normal 21 34" xfId="938" xr:uid="{00000000-0005-0000-0000-000030030000}"/>
    <cellStyle name="Normal 21 35" xfId="939" xr:uid="{00000000-0005-0000-0000-000031030000}"/>
    <cellStyle name="Normal 21 36" xfId="940" xr:uid="{00000000-0005-0000-0000-000032030000}"/>
    <cellStyle name="Normal 21 37" xfId="941" xr:uid="{00000000-0005-0000-0000-000033030000}"/>
    <cellStyle name="Normal 21 38" xfId="942" xr:uid="{00000000-0005-0000-0000-000034030000}"/>
    <cellStyle name="Normal 21 39" xfId="943" xr:uid="{00000000-0005-0000-0000-000035030000}"/>
    <cellStyle name="Normal 21 4" xfId="944" xr:uid="{00000000-0005-0000-0000-000036030000}"/>
    <cellStyle name="Normal 21 40" xfId="945" xr:uid="{00000000-0005-0000-0000-000037030000}"/>
    <cellStyle name="Normal 21 5" xfId="946" xr:uid="{00000000-0005-0000-0000-000038030000}"/>
    <cellStyle name="Normal 21 6" xfId="947" xr:uid="{00000000-0005-0000-0000-000039030000}"/>
    <cellStyle name="Normal 21 7" xfId="948" xr:uid="{00000000-0005-0000-0000-00003A030000}"/>
    <cellStyle name="Normal 21 8" xfId="949" xr:uid="{00000000-0005-0000-0000-00003B030000}"/>
    <cellStyle name="Normal 21 9" xfId="950" xr:uid="{00000000-0005-0000-0000-00003C030000}"/>
    <cellStyle name="Normal 22 10" xfId="951" xr:uid="{00000000-0005-0000-0000-00003D030000}"/>
    <cellStyle name="Normal 22 11" xfId="952" xr:uid="{00000000-0005-0000-0000-00003E030000}"/>
    <cellStyle name="Normal 22 12" xfId="953" xr:uid="{00000000-0005-0000-0000-00003F030000}"/>
    <cellStyle name="Normal 22 13" xfId="954" xr:uid="{00000000-0005-0000-0000-000040030000}"/>
    <cellStyle name="Normal 22 14" xfId="955" xr:uid="{00000000-0005-0000-0000-000041030000}"/>
    <cellStyle name="Normal 22 15" xfId="956" xr:uid="{00000000-0005-0000-0000-000042030000}"/>
    <cellStyle name="Normal 22 16" xfId="957" xr:uid="{00000000-0005-0000-0000-000043030000}"/>
    <cellStyle name="Normal 22 17" xfId="958" xr:uid="{00000000-0005-0000-0000-000044030000}"/>
    <cellStyle name="Normal 22 18" xfId="959" xr:uid="{00000000-0005-0000-0000-000045030000}"/>
    <cellStyle name="Normal 22 19" xfId="960" xr:uid="{00000000-0005-0000-0000-000046030000}"/>
    <cellStyle name="Normal 22 2" xfId="961" xr:uid="{00000000-0005-0000-0000-000047030000}"/>
    <cellStyle name="Normal 22 20" xfId="962" xr:uid="{00000000-0005-0000-0000-000048030000}"/>
    <cellStyle name="Normal 22 21" xfId="963" xr:uid="{00000000-0005-0000-0000-000049030000}"/>
    <cellStyle name="Normal 22 22" xfId="964" xr:uid="{00000000-0005-0000-0000-00004A030000}"/>
    <cellStyle name="Normal 22 23" xfId="965" xr:uid="{00000000-0005-0000-0000-00004B030000}"/>
    <cellStyle name="Normal 22 24" xfId="966" xr:uid="{00000000-0005-0000-0000-00004C030000}"/>
    <cellStyle name="Normal 22 25" xfId="967" xr:uid="{00000000-0005-0000-0000-00004D030000}"/>
    <cellStyle name="Normal 22 26" xfId="968" xr:uid="{00000000-0005-0000-0000-00004E030000}"/>
    <cellStyle name="Normal 22 27" xfId="969" xr:uid="{00000000-0005-0000-0000-00004F030000}"/>
    <cellStyle name="Normal 22 28" xfId="970" xr:uid="{00000000-0005-0000-0000-000050030000}"/>
    <cellStyle name="Normal 22 29" xfId="971" xr:uid="{00000000-0005-0000-0000-000051030000}"/>
    <cellStyle name="Normal 22 3" xfId="972" xr:uid="{00000000-0005-0000-0000-000052030000}"/>
    <cellStyle name="Normal 22 30" xfId="973" xr:uid="{00000000-0005-0000-0000-000053030000}"/>
    <cellStyle name="Normal 22 31" xfId="974" xr:uid="{00000000-0005-0000-0000-000054030000}"/>
    <cellStyle name="Normal 22 32" xfId="975" xr:uid="{00000000-0005-0000-0000-000055030000}"/>
    <cellStyle name="Normal 22 33" xfId="976" xr:uid="{00000000-0005-0000-0000-000056030000}"/>
    <cellStyle name="Normal 22 34" xfId="977" xr:uid="{00000000-0005-0000-0000-000057030000}"/>
    <cellStyle name="Normal 22 35" xfId="978" xr:uid="{00000000-0005-0000-0000-000058030000}"/>
    <cellStyle name="Normal 22 36" xfId="979" xr:uid="{00000000-0005-0000-0000-000059030000}"/>
    <cellStyle name="Normal 22 37" xfId="980" xr:uid="{00000000-0005-0000-0000-00005A030000}"/>
    <cellStyle name="Normal 22 38" xfId="981" xr:uid="{00000000-0005-0000-0000-00005B030000}"/>
    <cellStyle name="Normal 22 39" xfId="982" xr:uid="{00000000-0005-0000-0000-00005C030000}"/>
    <cellStyle name="Normal 22 4" xfId="983" xr:uid="{00000000-0005-0000-0000-00005D030000}"/>
    <cellStyle name="Normal 22 40" xfId="984" xr:uid="{00000000-0005-0000-0000-00005E030000}"/>
    <cellStyle name="Normal 22 5" xfId="985" xr:uid="{00000000-0005-0000-0000-00005F030000}"/>
    <cellStyle name="Normal 22 6" xfId="986" xr:uid="{00000000-0005-0000-0000-000060030000}"/>
    <cellStyle name="Normal 22 7" xfId="987" xr:uid="{00000000-0005-0000-0000-000061030000}"/>
    <cellStyle name="Normal 22 8" xfId="988" xr:uid="{00000000-0005-0000-0000-000062030000}"/>
    <cellStyle name="Normal 22 9" xfId="989" xr:uid="{00000000-0005-0000-0000-000063030000}"/>
    <cellStyle name="Normal 24 2" xfId="990" xr:uid="{00000000-0005-0000-0000-000064030000}"/>
    <cellStyle name="Normal 25 2" xfId="991" xr:uid="{00000000-0005-0000-0000-000065030000}"/>
    <cellStyle name="Normal 26 2" xfId="992" xr:uid="{00000000-0005-0000-0000-000066030000}"/>
    <cellStyle name="Normal 27 2" xfId="993" xr:uid="{00000000-0005-0000-0000-000067030000}"/>
    <cellStyle name="Normal 28 2" xfId="994" xr:uid="{00000000-0005-0000-0000-000068030000}"/>
    <cellStyle name="Normal 29 2" xfId="995" xr:uid="{00000000-0005-0000-0000-000069030000}"/>
    <cellStyle name="Normal 3" xfId="45" xr:uid="{00000000-0005-0000-0000-00006A030000}"/>
    <cellStyle name="Normal 3 2" xfId="49" xr:uid="{00000000-0005-0000-0000-00006B030000}"/>
    <cellStyle name="Normal 3 2 2" xfId="73" xr:uid="{00000000-0005-0000-0000-00006C030000}"/>
    <cellStyle name="Normal 3 3" xfId="996" xr:uid="{00000000-0005-0000-0000-00006D030000}"/>
    <cellStyle name="Normal 3 4" xfId="997" xr:uid="{00000000-0005-0000-0000-00006E030000}"/>
    <cellStyle name="Normal 3 5" xfId="998" xr:uid="{00000000-0005-0000-0000-00006F030000}"/>
    <cellStyle name="Normal 3 6" xfId="999" xr:uid="{00000000-0005-0000-0000-000070030000}"/>
    <cellStyle name="Normal 3 7" xfId="1000" xr:uid="{00000000-0005-0000-0000-000071030000}"/>
    <cellStyle name="Normal 3 8" xfId="1001" xr:uid="{00000000-0005-0000-0000-000072030000}"/>
    <cellStyle name="Normal 3 9" xfId="1002" xr:uid="{00000000-0005-0000-0000-000073030000}"/>
    <cellStyle name="Normal 30 2" xfId="1003" xr:uid="{00000000-0005-0000-0000-000074030000}"/>
    <cellStyle name="Normal 31 2" xfId="1004" xr:uid="{00000000-0005-0000-0000-000075030000}"/>
    <cellStyle name="Normal 32 2" xfId="1005" xr:uid="{00000000-0005-0000-0000-000076030000}"/>
    <cellStyle name="Normal 33 2" xfId="1006" xr:uid="{00000000-0005-0000-0000-000077030000}"/>
    <cellStyle name="Normal 34 2" xfId="1007" xr:uid="{00000000-0005-0000-0000-000078030000}"/>
    <cellStyle name="Normal 35 2" xfId="1008" xr:uid="{00000000-0005-0000-0000-000079030000}"/>
    <cellStyle name="Normal 36 2" xfId="1009" xr:uid="{00000000-0005-0000-0000-00007A030000}"/>
    <cellStyle name="Normal 37 2" xfId="1010" xr:uid="{00000000-0005-0000-0000-00007B030000}"/>
    <cellStyle name="Normal 38 2" xfId="1011" xr:uid="{00000000-0005-0000-0000-00007C030000}"/>
    <cellStyle name="Normal 39 2" xfId="1012" xr:uid="{00000000-0005-0000-0000-00007D030000}"/>
    <cellStyle name="Normal 4" xfId="46" xr:uid="{00000000-0005-0000-0000-00007E030000}"/>
    <cellStyle name="Normal 4 10" xfId="1013" xr:uid="{00000000-0005-0000-0000-00007F030000}"/>
    <cellStyle name="Normal 4 11" xfId="1014" xr:uid="{00000000-0005-0000-0000-000080030000}"/>
    <cellStyle name="Normal 4 12" xfId="1015" xr:uid="{00000000-0005-0000-0000-000081030000}"/>
    <cellStyle name="Normal 4 13" xfId="1016" xr:uid="{00000000-0005-0000-0000-000082030000}"/>
    <cellStyle name="Normal 4 14" xfId="1017" xr:uid="{00000000-0005-0000-0000-000083030000}"/>
    <cellStyle name="Normal 4 15" xfId="1018" xr:uid="{00000000-0005-0000-0000-000084030000}"/>
    <cellStyle name="Normal 4 16" xfId="1019" xr:uid="{00000000-0005-0000-0000-000085030000}"/>
    <cellStyle name="Normal 4 17" xfId="1020" xr:uid="{00000000-0005-0000-0000-000086030000}"/>
    <cellStyle name="Normal 4 18" xfId="1021" xr:uid="{00000000-0005-0000-0000-000087030000}"/>
    <cellStyle name="Normal 4 19" xfId="1022" xr:uid="{00000000-0005-0000-0000-000088030000}"/>
    <cellStyle name="Normal 4 2" xfId="74" xr:uid="{00000000-0005-0000-0000-000089030000}"/>
    <cellStyle name="Normal 4 2 2" xfId="1023" xr:uid="{00000000-0005-0000-0000-00008A030000}"/>
    <cellStyle name="Normal 4 20" xfId="1024" xr:uid="{00000000-0005-0000-0000-00008B030000}"/>
    <cellStyle name="Normal 4 21" xfId="1025" xr:uid="{00000000-0005-0000-0000-00008C030000}"/>
    <cellStyle name="Normal 4 22" xfId="1026" xr:uid="{00000000-0005-0000-0000-00008D030000}"/>
    <cellStyle name="Normal 4 23" xfId="1027" xr:uid="{00000000-0005-0000-0000-00008E030000}"/>
    <cellStyle name="Normal 4 24" xfId="1028" xr:uid="{00000000-0005-0000-0000-00008F030000}"/>
    <cellStyle name="Normal 4 25" xfId="1029" xr:uid="{00000000-0005-0000-0000-000090030000}"/>
    <cellStyle name="Normal 4 26" xfId="1030" xr:uid="{00000000-0005-0000-0000-000091030000}"/>
    <cellStyle name="Normal 4 27" xfId="1031" xr:uid="{00000000-0005-0000-0000-000092030000}"/>
    <cellStyle name="Normal 4 28" xfId="1032" xr:uid="{00000000-0005-0000-0000-000093030000}"/>
    <cellStyle name="Normal 4 29" xfId="1033" xr:uid="{00000000-0005-0000-0000-000094030000}"/>
    <cellStyle name="Normal 4 3" xfId="1034" xr:uid="{00000000-0005-0000-0000-000095030000}"/>
    <cellStyle name="Normal 4 30" xfId="1035" xr:uid="{00000000-0005-0000-0000-000096030000}"/>
    <cellStyle name="Normal 4 31" xfId="1036" xr:uid="{00000000-0005-0000-0000-000097030000}"/>
    <cellStyle name="Normal 4 32" xfId="1037" xr:uid="{00000000-0005-0000-0000-000098030000}"/>
    <cellStyle name="Normal 4 33" xfId="1038" xr:uid="{00000000-0005-0000-0000-000099030000}"/>
    <cellStyle name="Normal 4 34" xfId="1039" xr:uid="{00000000-0005-0000-0000-00009A030000}"/>
    <cellStyle name="Normal 4 35" xfId="1040" xr:uid="{00000000-0005-0000-0000-00009B030000}"/>
    <cellStyle name="Normal 4 36" xfId="1041" xr:uid="{00000000-0005-0000-0000-00009C030000}"/>
    <cellStyle name="Normal 4 37" xfId="1042" xr:uid="{00000000-0005-0000-0000-00009D030000}"/>
    <cellStyle name="Normal 4 38" xfId="1043" xr:uid="{00000000-0005-0000-0000-00009E030000}"/>
    <cellStyle name="Normal 4 39" xfId="1044" xr:uid="{00000000-0005-0000-0000-00009F030000}"/>
    <cellStyle name="Normal 4 4" xfId="1045" xr:uid="{00000000-0005-0000-0000-0000A0030000}"/>
    <cellStyle name="Normal 4 40" xfId="1046" xr:uid="{00000000-0005-0000-0000-0000A1030000}"/>
    <cellStyle name="Normal 4 5" xfId="1047" xr:uid="{00000000-0005-0000-0000-0000A2030000}"/>
    <cellStyle name="Normal 4 6" xfId="1048" xr:uid="{00000000-0005-0000-0000-0000A3030000}"/>
    <cellStyle name="Normal 4 7" xfId="1049" xr:uid="{00000000-0005-0000-0000-0000A4030000}"/>
    <cellStyle name="Normal 4 8" xfId="1050" xr:uid="{00000000-0005-0000-0000-0000A5030000}"/>
    <cellStyle name="Normal 4 9" xfId="1051" xr:uid="{00000000-0005-0000-0000-0000A6030000}"/>
    <cellStyle name="Normal 40 2" xfId="1052" xr:uid="{00000000-0005-0000-0000-0000A7030000}"/>
    <cellStyle name="Normal 41 2" xfId="1053" xr:uid="{00000000-0005-0000-0000-0000A8030000}"/>
    <cellStyle name="Normal 42 2" xfId="1054" xr:uid="{00000000-0005-0000-0000-0000A9030000}"/>
    <cellStyle name="Normal 43 2" xfId="1055" xr:uid="{00000000-0005-0000-0000-0000AA030000}"/>
    <cellStyle name="Normal 44 2" xfId="1056" xr:uid="{00000000-0005-0000-0000-0000AB030000}"/>
    <cellStyle name="Normal 45 2" xfId="1057" xr:uid="{00000000-0005-0000-0000-0000AC030000}"/>
    <cellStyle name="Normal 46 2" xfId="1058" xr:uid="{00000000-0005-0000-0000-0000AD030000}"/>
    <cellStyle name="Normal 47 2" xfId="1059" xr:uid="{00000000-0005-0000-0000-0000AE030000}"/>
    <cellStyle name="Normal 48 2" xfId="1060" xr:uid="{00000000-0005-0000-0000-0000AF030000}"/>
    <cellStyle name="Normal 49" xfId="1061" xr:uid="{00000000-0005-0000-0000-0000B0030000}"/>
    <cellStyle name="Normal 49 2" xfId="1062" xr:uid="{00000000-0005-0000-0000-0000B1030000}"/>
    <cellStyle name="Normal 5" xfId="50" xr:uid="{00000000-0005-0000-0000-0000B2030000}"/>
    <cellStyle name="Normal 5 10" xfId="1063" xr:uid="{00000000-0005-0000-0000-0000B3030000}"/>
    <cellStyle name="Normal 5 11" xfId="1064" xr:uid="{00000000-0005-0000-0000-0000B4030000}"/>
    <cellStyle name="Normal 5 12" xfId="1065" xr:uid="{00000000-0005-0000-0000-0000B5030000}"/>
    <cellStyle name="Normal 5 13" xfId="1066" xr:uid="{00000000-0005-0000-0000-0000B6030000}"/>
    <cellStyle name="Normal 5 14" xfId="1067" xr:uid="{00000000-0005-0000-0000-0000B7030000}"/>
    <cellStyle name="Normal 5 15" xfId="1068" xr:uid="{00000000-0005-0000-0000-0000B8030000}"/>
    <cellStyle name="Normal 5 16" xfId="1069" xr:uid="{00000000-0005-0000-0000-0000B9030000}"/>
    <cellStyle name="Normal 5 17" xfId="1070" xr:uid="{00000000-0005-0000-0000-0000BA030000}"/>
    <cellStyle name="Normal 5 18" xfId="1071" xr:uid="{00000000-0005-0000-0000-0000BB030000}"/>
    <cellStyle name="Normal 5 19" xfId="1072" xr:uid="{00000000-0005-0000-0000-0000BC030000}"/>
    <cellStyle name="Normal 5 2" xfId="75" xr:uid="{00000000-0005-0000-0000-0000BD030000}"/>
    <cellStyle name="Normal 5 2 2" xfId="1073" xr:uid="{00000000-0005-0000-0000-0000BE030000}"/>
    <cellStyle name="Normal 5 20" xfId="1074" xr:uid="{00000000-0005-0000-0000-0000BF030000}"/>
    <cellStyle name="Normal 5 21" xfId="1075" xr:uid="{00000000-0005-0000-0000-0000C0030000}"/>
    <cellStyle name="Normal 5 22" xfId="1076" xr:uid="{00000000-0005-0000-0000-0000C1030000}"/>
    <cellStyle name="Normal 5 23" xfId="1077" xr:uid="{00000000-0005-0000-0000-0000C2030000}"/>
    <cellStyle name="Normal 5 24" xfId="1078" xr:uid="{00000000-0005-0000-0000-0000C3030000}"/>
    <cellStyle name="Normal 5 25" xfId="1079" xr:uid="{00000000-0005-0000-0000-0000C4030000}"/>
    <cellStyle name="Normal 5 26" xfId="1080" xr:uid="{00000000-0005-0000-0000-0000C5030000}"/>
    <cellStyle name="Normal 5 27" xfId="1081" xr:uid="{00000000-0005-0000-0000-0000C6030000}"/>
    <cellStyle name="Normal 5 28" xfId="1082" xr:uid="{00000000-0005-0000-0000-0000C7030000}"/>
    <cellStyle name="Normal 5 29" xfId="1083" xr:uid="{00000000-0005-0000-0000-0000C8030000}"/>
    <cellStyle name="Normal 5 3" xfId="1084" xr:uid="{00000000-0005-0000-0000-0000C9030000}"/>
    <cellStyle name="Normal 5 30" xfId="1085" xr:uid="{00000000-0005-0000-0000-0000CA030000}"/>
    <cellStyle name="Normal 5 31" xfId="1086" xr:uid="{00000000-0005-0000-0000-0000CB030000}"/>
    <cellStyle name="Normal 5 32" xfId="1087" xr:uid="{00000000-0005-0000-0000-0000CC030000}"/>
    <cellStyle name="Normal 5 33" xfId="1088" xr:uid="{00000000-0005-0000-0000-0000CD030000}"/>
    <cellStyle name="Normal 5 34" xfId="1089" xr:uid="{00000000-0005-0000-0000-0000CE030000}"/>
    <cellStyle name="Normal 5 35" xfId="1090" xr:uid="{00000000-0005-0000-0000-0000CF030000}"/>
    <cellStyle name="Normal 5 36" xfId="1091" xr:uid="{00000000-0005-0000-0000-0000D0030000}"/>
    <cellStyle name="Normal 5 37" xfId="1092" xr:uid="{00000000-0005-0000-0000-0000D1030000}"/>
    <cellStyle name="Normal 5 38" xfId="1093" xr:uid="{00000000-0005-0000-0000-0000D2030000}"/>
    <cellStyle name="Normal 5 39" xfId="1094" xr:uid="{00000000-0005-0000-0000-0000D3030000}"/>
    <cellStyle name="Normal 5 4" xfId="1095" xr:uid="{00000000-0005-0000-0000-0000D4030000}"/>
    <cellStyle name="Normal 5 40" xfId="1096" xr:uid="{00000000-0005-0000-0000-0000D5030000}"/>
    <cellStyle name="Normal 5 5" xfId="1097" xr:uid="{00000000-0005-0000-0000-0000D6030000}"/>
    <cellStyle name="Normal 5 6" xfId="1098" xr:uid="{00000000-0005-0000-0000-0000D7030000}"/>
    <cellStyle name="Normal 5 7" xfId="1099" xr:uid="{00000000-0005-0000-0000-0000D8030000}"/>
    <cellStyle name="Normal 5 8" xfId="1100" xr:uid="{00000000-0005-0000-0000-0000D9030000}"/>
    <cellStyle name="Normal 5 9" xfId="1101" xr:uid="{00000000-0005-0000-0000-0000DA030000}"/>
    <cellStyle name="Normal 50 2" xfId="1102" xr:uid="{00000000-0005-0000-0000-0000DB030000}"/>
    <cellStyle name="Normal 51 2" xfId="1103" xr:uid="{00000000-0005-0000-0000-0000DC030000}"/>
    <cellStyle name="Normal 52 2" xfId="1104" xr:uid="{00000000-0005-0000-0000-0000DD030000}"/>
    <cellStyle name="Normal 53" xfId="1105" xr:uid="{00000000-0005-0000-0000-0000DE030000}"/>
    <cellStyle name="Normal 53 2" xfId="1106" xr:uid="{00000000-0005-0000-0000-0000DF030000}"/>
    <cellStyle name="Normal 54" xfId="1107" xr:uid="{00000000-0005-0000-0000-0000E0030000}"/>
    <cellStyle name="Normal 54 2" xfId="1108" xr:uid="{00000000-0005-0000-0000-0000E1030000}"/>
    <cellStyle name="Normal 55 2" xfId="1109" xr:uid="{00000000-0005-0000-0000-0000E2030000}"/>
    <cellStyle name="Normal 56 2" xfId="1110" xr:uid="{00000000-0005-0000-0000-0000E3030000}"/>
    <cellStyle name="Normal 57 2" xfId="1111" xr:uid="{00000000-0005-0000-0000-0000E4030000}"/>
    <cellStyle name="Normal 58 2" xfId="1112" xr:uid="{00000000-0005-0000-0000-0000E5030000}"/>
    <cellStyle name="Normal 59 2" xfId="1113" xr:uid="{00000000-0005-0000-0000-0000E6030000}"/>
    <cellStyle name="Normal 6" xfId="51" xr:uid="{00000000-0005-0000-0000-0000E7030000}"/>
    <cellStyle name="Normal 6 10" xfId="1114" xr:uid="{00000000-0005-0000-0000-0000E8030000}"/>
    <cellStyle name="Normal 6 11" xfId="1115" xr:uid="{00000000-0005-0000-0000-0000E9030000}"/>
    <cellStyle name="Normal 6 12" xfId="1116" xr:uid="{00000000-0005-0000-0000-0000EA030000}"/>
    <cellStyle name="Normal 6 13" xfId="1117" xr:uid="{00000000-0005-0000-0000-0000EB030000}"/>
    <cellStyle name="Normal 6 14" xfId="1118" xr:uid="{00000000-0005-0000-0000-0000EC030000}"/>
    <cellStyle name="Normal 6 15" xfId="1119" xr:uid="{00000000-0005-0000-0000-0000ED030000}"/>
    <cellStyle name="Normal 6 16" xfId="1120" xr:uid="{00000000-0005-0000-0000-0000EE030000}"/>
    <cellStyle name="Normal 6 17" xfId="1121" xr:uid="{00000000-0005-0000-0000-0000EF030000}"/>
    <cellStyle name="Normal 6 18" xfId="1122" xr:uid="{00000000-0005-0000-0000-0000F0030000}"/>
    <cellStyle name="Normal 6 19" xfId="1123" xr:uid="{00000000-0005-0000-0000-0000F1030000}"/>
    <cellStyle name="Normal 6 2" xfId="1124" xr:uid="{00000000-0005-0000-0000-0000F2030000}"/>
    <cellStyle name="Normal 6 20" xfId="1125" xr:uid="{00000000-0005-0000-0000-0000F3030000}"/>
    <cellStyle name="Normal 6 21" xfId="1126" xr:uid="{00000000-0005-0000-0000-0000F4030000}"/>
    <cellStyle name="Normal 6 22" xfId="1127" xr:uid="{00000000-0005-0000-0000-0000F5030000}"/>
    <cellStyle name="Normal 6 23" xfId="1128" xr:uid="{00000000-0005-0000-0000-0000F6030000}"/>
    <cellStyle name="Normal 6 24" xfId="1129" xr:uid="{00000000-0005-0000-0000-0000F7030000}"/>
    <cellStyle name="Normal 6 25" xfId="1130" xr:uid="{00000000-0005-0000-0000-0000F8030000}"/>
    <cellStyle name="Normal 6 26" xfId="1131" xr:uid="{00000000-0005-0000-0000-0000F9030000}"/>
    <cellStyle name="Normal 6 27" xfId="1132" xr:uid="{00000000-0005-0000-0000-0000FA030000}"/>
    <cellStyle name="Normal 6 28" xfId="1133" xr:uid="{00000000-0005-0000-0000-0000FB030000}"/>
    <cellStyle name="Normal 6 29" xfId="1134" xr:uid="{00000000-0005-0000-0000-0000FC030000}"/>
    <cellStyle name="Normal 6 3" xfId="1135" xr:uid="{00000000-0005-0000-0000-0000FD030000}"/>
    <cellStyle name="Normal 6 30" xfId="1136" xr:uid="{00000000-0005-0000-0000-0000FE030000}"/>
    <cellStyle name="Normal 6 31" xfId="1137" xr:uid="{00000000-0005-0000-0000-0000FF030000}"/>
    <cellStyle name="Normal 6 32" xfId="1138" xr:uid="{00000000-0005-0000-0000-000000040000}"/>
    <cellStyle name="Normal 6 33" xfId="1139" xr:uid="{00000000-0005-0000-0000-000001040000}"/>
    <cellStyle name="Normal 6 34" xfId="1140" xr:uid="{00000000-0005-0000-0000-000002040000}"/>
    <cellStyle name="Normal 6 35" xfId="1141" xr:uid="{00000000-0005-0000-0000-000003040000}"/>
    <cellStyle name="Normal 6 36" xfId="1142" xr:uid="{00000000-0005-0000-0000-000004040000}"/>
    <cellStyle name="Normal 6 37" xfId="1143" xr:uid="{00000000-0005-0000-0000-000005040000}"/>
    <cellStyle name="Normal 6 38" xfId="1144" xr:uid="{00000000-0005-0000-0000-000006040000}"/>
    <cellStyle name="Normal 6 39" xfId="1145" xr:uid="{00000000-0005-0000-0000-000007040000}"/>
    <cellStyle name="Normal 6 4" xfId="1146" xr:uid="{00000000-0005-0000-0000-000008040000}"/>
    <cellStyle name="Normal 6 40" xfId="1147" xr:uid="{00000000-0005-0000-0000-000009040000}"/>
    <cellStyle name="Normal 6 5" xfId="1148" xr:uid="{00000000-0005-0000-0000-00000A040000}"/>
    <cellStyle name="Normal 6 6" xfId="1149" xr:uid="{00000000-0005-0000-0000-00000B040000}"/>
    <cellStyle name="Normal 6 7" xfId="1150" xr:uid="{00000000-0005-0000-0000-00000C040000}"/>
    <cellStyle name="Normal 6 8" xfId="1151" xr:uid="{00000000-0005-0000-0000-00000D040000}"/>
    <cellStyle name="Normal 6 9" xfId="1152" xr:uid="{00000000-0005-0000-0000-00000E040000}"/>
    <cellStyle name="Normal 60 2" xfId="1153" xr:uid="{00000000-0005-0000-0000-00000F040000}"/>
    <cellStyle name="Normal 61 2" xfId="1154" xr:uid="{00000000-0005-0000-0000-000010040000}"/>
    <cellStyle name="Normal 62 2" xfId="1155" xr:uid="{00000000-0005-0000-0000-000011040000}"/>
    <cellStyle name="Normal 63 2" xfId="1156" xr:uid="{00000000-0005-0000-0000-000012040000}"/>
    <cellStyle name="Normal 64 2" xfId="1157" xr:uid="{00000000-0005-0000-0000-000013040000}"/>
    <cellStyle name="Normal 65 2" xfId="1158" xr:uid="{00000000-0005-0000-0000-000014040000}"/>
    <cellStyle name="Normal 66 2" xfId="1159" xr:uid="{00000000-0005-0000-0000-000015040000}"/>
    <cellStyle name="Normal 67 2" xfId="1160" xr:uid="{00000000-0005-0000-0000-000016040000}"/>
    <cellStyle name="Normal 68 2" xfId="1161" xr:uid="{00000000-0005-0000-0000-000017040000}"/>
    <cellStyle name="Normal 69 2" xfId="1162" xr:uid="{00000000-0005-0000-0000-000018040000}"/>
    <cellStyle name="Normal 7" xfId="52" xr:uid="{00000000-0005-0000-0000-000019040000}"/>
    <cellStyle name="Normal 7 10" xfId="1163" xr:uid="{00000000-0005-0000-0000-00001A040000}"/>
    <cellStyle name="Normal 7 11" xfId="1164" xr:uid="{00000000-0005-0000-0000-00001B040000}"/>
    <cellStyle name="Normal 7 12" xfId="1165" xr:uid="{00000000-0005-0000-0000-00001C040000}"/>
    <cellStyle name="Normal 7 13" xfId="1166" xr:uid="{00000000-0005-0000-0000-00001D040000}"/>
    <cellStyle name="Normal 7 14" xfId="1167" xr:uid="{00000000-0005-0000-0000-00001E040000}"/>
    <cellStyle name="Normal 7 15" xfId="1168" xr:uid="{00000000-0005-0000-0000-00001F040000}"/>
    <cellStyle name="Normal 7 16" xfId="1169" xr:uid="{00000000-0005-0000-0000-000020040000}"/>
    <cellStyle name="Normal 7 17" xfId="1170" xr:uid="{00000000-0005-0000-0000-000021040000}"/>
    <cellStyle name="Normal 7 18" xfId="1171" xr:uid="{00000000-0005-0000-0000-000022040000}"/>
    <cellStyle name="Normal 7 19" xfId="1172" xr:uid="{00000000-0005-0000-0000-000023040000}"/>
    <cellStyle name="Normal 7 2" xfId="1173" xr:uid="{00000000-0005-0000-0000-000024040000}"/>
    <cellStyle name="Normal 7 20" xfId="1174" xr:uid="{00000000-0005-0000-0000-000025040000}"/>
    <cellStyle name="Normal 7 21" xfId="1175" xr:uid="{00000000-0005-0000-0000-000026040000}"/>
    <cellStyle name="Normal 7 22" xfId="1176" xr:uid="{00000000-0005-0000-0000-000027040000}"/>
    <cellStyle name="Normal 7 23" xfId="1177" xr:uid="{00000000-0005-0000-0000-000028040000}"/>
    <cellStyle name="Normal 7 24" xfId="1178" xr:uid="{00000000-0005-0000-0000-000029040000}"/>
    <cellStyle name="Normal 7 25" xfId="1179" xr:uid="{00000000-0005-0000-0000-00002A040000}"/>
    <cellStyle name="Normal 7 26" xfId="1180" xr:uid="{00000000-0005-0000-0000-00002B040000}"/>
    <cellStyle name="Normal 7 27" xfId="1181" xr:uid="{00000000-0005-0000-0000-00002C040000}"/>
    <cellStyle name="Normal 7 28" xfId="1182" xr:uid="{00000000-0005-0000-0000-00002D040000}"/>
    <cellStyle name="Normal 7 29" xfId="1183" xr:uid="{00000000-0005-0000-0000-00002E040000}"/>
    <cellStyle name="Normal 7 3" xfId="1184" xr:uid="{00000000-0005-0000-0000-00002F040000}"/>
    <cellStyle name="Normal 7 30" xfId="1185" xr:uid="{00000000-0005-0000-0000-000030040000}"/>
    <cellStyle name="Normal 7 31" xfId="1186" xr:uid="{00000000-0005-0000-0000-000031040000}"/>
    <cellStyle name="Normal 7 32" xfId="1187" xr:uid="{00000000-0005-0000-0000-000032040000}"/>
    <cellStyle name="Normal 7 33" xfId="1188" xr:uid="{00000000-0005-0000-0000-000033040000}"/>
    <cellStyle name="Normal 7 34" xfId="1189" xr:uid="{00000000-0005-0000-0000-000034040000}"/>
    <cellStyle name="Normal 7 35" xfId="1190" xr:uid="{00000000-0005-0000-0000-000035040000}"/>
    <cellStyle name="Normal 7 36" xfId="1191" xr:uid="{00000000-0005-0000-0000-000036040000}"/>
    <cellStyle name="Normal 7 37" xfId="1192" xr:uid="{00000000-0005-0000-0000-000037040000}"/>
    <cellStyle name="Normal 7 38" xfId="1193" xr:uid="{00000000-0005-0000-0000-000038040000}"/>
    <cellStyle name="Normal 7 39" xfId="1194" xr:uid="{00000000-0005-0000-0000-000039040000}"/>
    <cellStyle name="Normal 7 4" xfId="1195" xr:uid="{00000000-0005-0000-0000-00003A040000}"/>
    <cellStyle name="Normal 7 40" xfId="1196" xr:uid="{00000000-0005-0000-0000-00003B040000}"/>
    <cellStyle name="Normal 7 5" xfId="1197" xr:uid="{00000000-0005-0000-0000-00003C040000}"/>
    <cellStyle name="Normal 7 6" xfId="1198" xr:uid="{00000000-0005-0000-0000-00003D040000}"/>
    <cellStyle name="Normal 7 7" xfId="1199" xr:uid="{00000000-0005-0000-0000-00003E040000}"/>
    <cellStyle name="Normal 7 8" xfId="1200" xr:uid="{00000000-0005-0000-0000-00003F040000}"/>
    <cellStyle name="Normal 7 9" xfId="1201" xr:uid="{00000000-0005-0000-0000-000040040000}"/>
    <cellStyle name="Normal 70 2" xfId="1202" xr:uid="{00000000-0005-0000-0000-000041040000}"/>
    <cellStyle name="Normal 71 2" xfId="1203" xr:uid="{00000000-0005-0000-0000-000042040000}"/>
    <cellStyle name="Normal 72 2" xfId="1204" xr:uid="{00000000-0005-0000-0000-000043040000}"/>
    <cellStyle name="Normal 73 2" xfId="1205" xr:uid="{00000000-0005-0000-0000-000044040000}"/>
    <cellStyle name="Normal 74 2" xfId="1206" xr:uid="{00000000-0005-0000-0000-000045040000}"/>
    <cellStyle name="Normal 75 2" xfId="1207" xr:uid="{00000000-0005-0000-0000-000046040000}"/>
    <cellStyle name="Normal 76 2" xfId="1208" xr:uid="{00000000-0005-0000-0000-000047040000}"/>
    <cellStyle name="Normal 77 2" xfId="1209" xr:uid="{00000000-0005-0000-0000-000048040000}"/>
    <cellStyle name="Normal 78 2" xfId="1210" xr:uid="{00000000-0005-0000-0000-000049040000}"/>
    <cellStyle name="Normal 79 2" xfId="1211" xr:uid="{00000000-0005-0000-0000-00004A040000}"/>
    <cellStyle name="Normal 8" xfId="76" xr:uid="{00000000-0005-0000-0000-00004B040000}"/>
    <cellStyle name="Normal 80 2" xfId="1212" xr:uid="{00000000-0005-0000-0000-00004C040000}"/>
    <cellStyle name="Normal 82 2" xfId="1213" xr:uid="{00000000-0005-0000-0000-00004D040000}"/>
    <cellStyle name="Normal 83 2" xfId="1214" xr:uid="{00000000-0005-0000-0000-00004E040000}"/>
    <cellStyle name="Normal 84 2" xfId="1215" xr:uid="{00000000-0005-0000-0000-00004F040000}"/>
    <cellStyle name="Normal 85 2" xfId="1216" xr:uid="{00000000-0005-0000-0000-000050040000}"/>
    <cellStyle name="Normal 87" xfId="1217" xr:uid="{00000000-0005-0000-0000-000051040000}"/>
    <cellStyle name="Normal 88" xfId="1218" xr:uid="{00000000-0005-0000-0000-000052040000}"/>
    <cellStyle name="Normal 89" xfId="1219" xr:uid="{00000000-0005-0000-0000-000053040000}"/>
    <cellStyle name="Normal 9" xfId="77" xr:uid="{00000000-0005-0000-0000-000054040000}"/>
    <cellStyle name="Normal 9 10" xfId="1220" xr:uid="{00000000-0005-0000-0000-000055040000}"/>
    <cellStyle name="Normal 9 11" xfId="1221" xr:uid="{00000000-0005-0000-0000-000056040000}"/>
    <cellStyle name="Normal 9 12" xfId="1222" xr:uid="{00000000-0005-0000-0000-000057040000}"/>
    <cellStyle name="Normal 9 13" xfId="1223" xr:uid="{00000000-0005-0000-0000-000058040000}"/>
    <cellStyle name="Normal 9 14" xfId="1224" xr:uid="{00000000-0005-0000-0000-000059040000}"/>
    <cellStyle name="Normal 9 15" xfId="1225" xr:uid="{00000000-0005-0000-0000-00005A040000}"/>
    <cellStyle name="Normal 9 16" xfId="1226" xr:uid="{00000000-0005-0000-0000-00005B040000}"/>
    <cellStyle name="Normal 9 17" xfId="1227" xr:uid="{00000000-0005-0000-0000-00005C040000}"/>
    <cellStyle name="Normal 9 18" xfId="1228" xr:uid="{00000000-0005-0000-0000-00005D040000}"/>
    <cellStyle name="Normal 9 19" xfId="1229" xr:uid="{00000000-0005-0000-0000-00005E040000}"/>
    <cellStyle name="Normal 9 2" xfId="1230" xr:uid="{00000000-0005-0000-0000-00005F040000}"/>
    <cellStyle name="Normal 9 20" xfId="1231" xr:uid="{00000000-0005-0000-0000-000060040000}"/>
    <cellStyle name="Normal 9 21" xfId="1232" xr:uid="{00000000-0005-0000-0000-000061040000}"/>
    <cellStyle name="Normal 9 22" xfId="1233" xr:uid="{00000000-0005-0000-0000-000062040000}"/>
    <cellStyle name="Normal 9 23" xfId="1234" xr:uid="{00000000-0005-0000-0000-000063040000}"/>
    <cellStyle name="Normal 9 24" xfId="1235" xr:uid="{00000000-0005-0000-0000-000064040000}"/>
    <cellStyle name="Normal 9 25" xfId="1236" xr:uid="{00000000-0005-0000-0000-000065040000}"/>
    <cellStyle name="Normal 9 26" xfId="1237" xr:uid="{00000000-0005-0000-0000-000066040000}"/>
    <cellStyle name="Normal 9 27" xfId="1238" xr:uid="{00000000-0005-0000-0000-000067040000}"/>
    <cellStyle name="Normal 9 28" xfId="1239" xr:uid="{00000000-0005-0000-0000-000068040000}"/>
    <cellStyle name="Normal 9 29" xfId="1240" xr:uid="{00000000-0005-0000-0000-000069040000}"/>
    <cellStyle name="Normal 9 3" xfId="1241" xr:uid="{00000000-0005-0000-0000-00006A040000}"/>
    <cellStyle name="Normal 9 30" xfId="1242" xr:uid="{00000000-0005-0000-0000-00006B040000}"/>
    <cellStyle name="Normal 9 31" xfId="1243" xr:uid="{00000000-0005-0000-0000-00006C040000}"/>
    <cellStyle name="Normal 9 32" xfId="1244" xr:uid="{00000000-0005-0000-0000-00006D040000}"/>
    <cellStyle name="Normal 9 33" xfId="1245" xr:uid="{00000000-0005-0000-0000-00006E040000}"/>
    <cellStyle name="Normal 9 34" xfId="1246" xr:uid="{00000000-0005-0000-0000-00006F040000}"/>
    <cellStyle name="Normal 9 35" xfId="1247" xr:uid="{00000000-0005-0000-0000-000070040000}"/>
    <cellStyle name="Normal 9 36" xfId="1248" xr:uid="{00000000-0005-0000-0000-000071040000}"/>
    <cellStyle name="Normal 9 37" xfId="1249" xr:uid="{00000000-0005-0000-0000-000072040000}"/>
    <cellStyle name="Normal 9 38" xfId="1250" xr:uid="{00000000-0005-0000-0000-000073040000}"/>
    <cellStyle name="Normal 9 39" xfId="1251" xr:uid="{00000000-0005-0000-0000-000074040000}"/>
    <cellStyle name="Normal 9 4" xfId="1252" xr:uid="{00000000-0005-0000-0000-000075040000}"/>
    <cellStyle name="Normal 9 40" xfId="1253" xr:uid="{00000000-0005-0000-0000-000076040000}"/>
    <cellStyle name="Normal 9 5" xfId="1254" xr:uid="{00000000-0005-0000-0000-000077040000}"/>
    <cellStyle name="Normal 9 6" xfId="1255" xr:uid="{00000000-0005-0000-0000-000078040000}"/>
    <cellStyle name="Normal 9 7" xfId="1256" xr:uid="{00000000-0005-0000-0000-000079040000}"/>
    <cellStyle name="Normal 9 8" xfId="1257" xr:uid="{00000000-0005-0000-0000-00007A040000}"/>
    <cellStyle name="Normal 9 9" xfId="1258" xr:uid="{00000000-0005-0000-0000-00007B040000}"/>
    <cellStyle name="Normal 90" xfId="1259" xr:uid="{00000000-0005-0000-0000-00007C040000}"/>
    <cellStyle name="Normal 91" xfId="1260" xr:uid="{00000000-0005-0000-0000-00007D040000}"/>
    <cellStyle name="Normal 92" xfId="1261" xr:uid="{00000000-0005-0000-0000-00007E040000}"/>
    <cellStyle name="Normal 93" xfId="1262" xr:uid="{00000000-0005-0000-0000-00007F040000}"/>
    <cellStyle name="Normal 94" xfId="1263" xr:uid="{00000000-0005-0000-0000-000080040000}"/>
    <cellStyle name="Normal 95" xfId="1264" xr:uid="{00000000-0005-0000-0000-000081040000}"/>
    <cellStyle name="Normal 95 2" xfId="1265" xr:uid="{00000000-0005-0000-0000-000082040000}"/>
    <cellStyle name="Normal 95 3" xfId="1266" xr:uid="{00000000-0005-0000-0000-000083040000}"/>
    <cellStyle name="Normal 96" xfId="1267" xr:uid="{00000000-0005-0000-0000-000084040000}"/>
    <cellStyle name="Normal 96 2" xfId="1268" xr:uid="{00000000-0005-0000-0000-000085040000}"/>
    <cellStyle name="Normal 96 3" xfId="1269" xr:uid="{00000000-0005-0000-0000-000086040000}"/>
    <cellStyle name="Normal 97" xfId="1270" xr:uid="{00000000-0005-0000-0000-000087040000}"/>
    <cellStyle name="Normal 97 2" xfId="1271" xr:uid="{00000000-0005-0000-0000-000088040000}"/>
    <cellStyle name="Normal 97 3" xfId="1272" xr:uid="{00000000-0005-0000-0000-000089040000}"/>
    <cellStyle name="Normal 98" xfId="1273" xr:uid="{00000000-0005-0000-0000-00008A040000}"/>
    <cellStyle name="Normal 98 2" xfId="1274" xr:uid="{00000000-0005-0000-0000-00008B040000}"/>
    <cellStyle name="Normal 98 3" xfId="1275" xr:uid="{00000000-0005-0000-0000-00008C040000}"/>
    <cellStyle name="Normal 99" xfId="1276" xr:uid="{00000000-0005-0000-0000-00008D040000}"/>
    <cellStyle name="Normal 99 2" xfId="1277" xr:uid="{00000000-0005-0000-0000-00008E040000}"/>
    <cellStyle name="Normal 99 3" xfId="1278" xr:uid="{00000000-0005-0000-0000-00008F040000}"/>
    <cellStyle name="Notas" xfId="15" builtinId="10" customBuiltin="1"/>
    <cellStyle name="Notas 2" xfId="78" xr:uid="{00000000-0005-0000-0000-000091040000}"/>
    <cellStyle name="Notas 2 10" xfId="1279" xr:uid="{00000000-0005-0000-0000-000092040000}"/>
    <cellStyle name="Notas 2 2" xfId="1280" xr:uid="{00000000-0005-0000-0000-000093040000}"/>
    <cellStyle name="Notas 2 2 2" xfId="1281" xr:uid="{00000000-0005-0000-0000-000094040000}"/>
    <cellStyle name="Notas 2 2 2 2" xfId="1282" xr:uid="{00000000-0005-0000-0000-000095040000}"/>
    <cellStyle name="Notas 2 2 2 3" xfId="1283" xr:uid="{00000000-0005-0000-0000-000096040000}"/>
    <cellStyle name="Notas 2 2 3" xfId="1284" xr:uid="{00000000-0005-0000-0000-000097040000}"/>
    <cellStyle name="Notas 2 2 4" xfId="1285" xr:uid="{00000000-0005-0000-0000-000098040000}"/>
    <cellStyle name="Notas 2 3" xfId="1286" xr:uid="{00000000-0005-0000-0000-000099040000}"/>
    <cellStyle name="Notas 2 4" xfId="1287" xr:uid="{00000000-0005-0000-0000-00009A040000}"/>
    <cellStyle name="Notas 2 5" xfId="1288" xr:uid="{00000000-0005-0000-0000-00009B040000}"/>
    <cellStyle name="Notas 2 6" xfId="1289" xr:uid="{00000000-0005-0000-0000-00009C040000}"/>
    <cellStyle name="Notas 2 7" xfId="1290" xr:uid="{00000000-0005-0000-0000-00009D040000}"/>
    <cellStyle name="Notas 2 8" xfId="1291" xr:uid="{00000000-0005-0000-0000-00009E040000}"/>
    <cellStyle name="Notas 2 8 2" xfId="1292" xr:uid="{00000000-0005-0000-0000-00009F040000}"/>
    <cellStyle name="Notas 2 8 3" xfId="1293" xr:uid="{00000000-0005-0000-0000-0000A0040000}"/>
    <cellStyle name="Notas 2 9" xfId="1294" xr:uid="{00000000-0005-0000-0000-0000A1040000}"/>
    <cellStyle name="Output" xfId="1295" xr:uid="{00000000-0005-0000-0000-0000A2040000}"/>
    <cellStyle name="Porcentaje" xfId="1398" builtinId="5"/>
    <cellStyle name="Porcentaje 2" xfId="79" xr:uid="{00000000-0005-0000-0000-0000A4040000}"/>
    <cellStyle name="Porcentaje 2 2" xfId="1296" xr:uid="{00000000-0005-0000-0000-0000A5040000}"/>
    <cellStyle name="Porcentaje 3" xfId="80" xr:uid="{00000000-0005-0000-0000-0000A6040000}"/>
    <cellStyle name="Punto" xfId="1297" xr:uid="{00000000-0005-0000-0000-0000A7040000}"/>
    <cellStyle name="Punto 2" xfId="1298" xr:uid="{00000000-0005-0000-0000-0000A8040000}"/>
    <cellStyle name="Punto0" xfId="1299" xr:uid="{00000000-0005-0000-0000-0000A9040000}"/>
    <cellStyle name="Punto0 2" xfId="1300" xr:uid="{00000000-0005-0000-0000-0000AA040000}"/>
    <cellStyle name="Salida" xfId="10" builtinId="21" customBuiltin="1"/>
    <cellStyle name="Salida 2" xfId="1302" xr:uid="{00000000-0005-0000-0000-0000AC040000}"/>
    <cellStyle name="Salida 3" xfId="1301" xr:uid="{00000000-0005-0000-0000-0000AD040000}"/>
    <cellStyle name="SAPBEXaggData" xfId="81" xr:uid="{00000000-0005-0000-0000-0000AE040000}"/>
    <cellStyle name="SAPBEXaggData 2" xfId="82" xr:uid="{00000000-0005-0000-0000-0000AF040000}"/>
    <cellStyle name="SAPBEXaggDataEmph" xfId="83" xr:uid="{00000000-0005-0000-0000-0000B0040000}"/>
    <cellStyle name="SAPBEXaggDataEmph 2" xfId="84" xr:uid="{00000000-0005-0000-0000-0000B1040000}"/>
    <cellStyle name="SAPBEXaggItem" xfId="85" xr:uid="{00000000-0005-0000-0000-0000B2040000}"/>
    <cellStyle name="SAPBEXaggItem 2" xfId="86" xr:uid="{00000000-0005-0000-0000-0000B3040000}"/>
    <cellStyle name="SAPBEXaggItemX" xfId="87" xr:uid="{00000000-0005-0000-0000-0000B4040000}"/>
    <cellStyle name="SAPBEXaggItemX 2" xfId="88" xr:uid="{00000000-0005-0000-0000-0000B5040000}"/>
    <cellStyle name="SAPBEXchaText" xfId="89" xr:uid="{00000000-0005-0000-0000-0000B6040000}"/>
    <cellStyle name="SAPBEXexcBad7" xfId="90" xr:uid="{00000000-0005-0000-0000-0000B7040000}"/>
    <cellStyle name="SAPBEXexcBad7 2" xfId="91" xr:uid="{00000000-0005-0000-0000-0000B8040000}"/>
    <cellStyle name="SAPBEXexcBad8" xfId="92" xr:uid="{00000000-0005-0000-0000-0000B9040000}"/>
    <cellStyle name="SAPBEXexcBad8 2" xfId="93" xr:uid="{00000000-0005-0000-0000-0000BA040000}"/>
    <cellStyle name="SAPBEXexcBad9" xfId="94" xr:uid="{00000000-0005-0000-0000-0000BB040000}"/>
    <cellStyle name="SAPBEXexcBad9 2" xfId="95" xr:uid="{00000000-0005-0000-0000-0000BC040000}"/>
    <cellStyle name="SAPBEXexcCritical4" xfId="96" xr:uid="{00000000-0005-0000-0000-0000BD040000}"/>
    <cellStyle name="SAPBEXexcCritical4 2" xfId="97" xr:uid="{00000000-0005-0000-0000-0000BE040000}"/>
    <cellStyle name="SAPBEXexcCritical5" xfId="98" xr:uid="{00000000-0005-0000-0000-0000BF040000}"/>
    <cellStyle name="SAPBEXexcCritical5 2" xfId="99" xr:uid="{00000000-0005-0000-0000-0000C0040000}"/>
    <cellStyle name="SAPBEXexcCritical6" xfId="100" xr:uid="{00000000-0005-0000-0000-0000C1040000}"/>
    <cellStyle name="SAPBEXexcCritical6 2" xfId="101" xr:uid="{00000000-0005-0000-0000-0000C2040000}"/>
    <cellStyle name="SAPBEXexcGood1" xfId="102" xr:uid="{00000000-0005-0000-0000-0000C3040000}"/>
    <cellStyle name="SAPBEXexcGood1 2" xfId="103" xr:uid="{00000000-0005-0000-0000-0000C4040000}"/>
    <cellStyle name="SAPBEXexcGood2" xfId="104" xr:uid="{00000000-0005-0000-0000-0000C5040000}"/>
    <cellStyle name="SAPBEXexcGood2 2" xfId="105" xr:uid="{00000000-0005-0000-0000-0000C6040000}"/>
    <cellStyle name="SAPBEXexcGood3" xfId="106" xr:uid="{00000000-0005-0000-0000-0000C7040000}"/>
    <cellStyle name="SAPBEXexcGood3 2" xfId="107" xr:uid="{00000000-0005-0000-0000-0000C8040000}"/>
    <cellStyle name="SAPBEXfilterDrill" xfId="108" xr:uid="{00000000-0005-0000-0000-0000C9040000}"/>
    <cellStyle name="SAPBEXfilterDrill 2" xfId="109" xr:uid="{00000000-0005-0000-0000-0000CA040000}"/>
    <cellStyle name="SAPBEXfilterItem" xfId="110" xr:uid="{00000000-0005-0000-0000-0000CB040000}"/>
    <cellStyle name="SAPBEXfilterItem 2" xfId="111" xr:uid="{00000000-0005-0000-0000-0000CC040000}"/>
    <cellStyle name="SAPBEXfilterText" xfId="112" xr:uid="{00000000-0005-0000-0000-0000CD040000}"/>
    <cellStyle name="SAPBEXfilterText 2" xfId="113" xr:uid="{00000000-0005-0000-0000-0000CE040000}"/>
    <cellStyle name="SAPBEXfilterText 3" xfId="114" xr:uid="{00000000-0005-0000-0000-0000CF040000}"/>
    <cellStyle name="SAPBEXfilterText 4" xfId="115" xr:uid="{00000000-0005-0000-0000-0000D0040000}"/>
    <cellStyle name="SAPBEXfilterText 5" xfId="116" xr:uid="{00000000-0005-0000-0000-0000D1040000}"/>
    <cellStyle name="SAPBEXfilterText 6" xfId="117" xr:uid="{00000000-0005-0000-0000-0000D2040000}"/>
    <cellStyle name="SAPBEXfilterText 7" xfId="118" xr:uid="{00000000-0005-0000-0000-0000D3040000}"/>
    <cellStyle name="SAPBEXformats" xfId="119" xr:uid="{00000000-0005-0000-0000-0000D4040000}"/>
    <cellStyle name="SAPBEXformats 2" xfId="120" xr:uid="{00000000-0005-0000-0000-0000D5040000}"/>
    <cellStyle name="SAPBEXheaderItem" xfId="121" xr:uid="{00000000-0005-0000-0000-0000D6040000}"/>
    <cellStyle name="SAPBEXheaderItem 2" xfId="122" xr:uid="{00000000-0005-0000-0000-0000D7040000}"/>
    <cellStyle name="SAPBEXheaderItem 3" xfId="123" xr:uid="{00000000-0005-0000-0000-0000D8040000}"/>
    <cellStyle name="SAPBEXheaderItem 4" xfId="124" xr:uid="{00000000-0005-0000-0000-0000D9040000}"/>
    <cellStyle name="SAPBEXheaderItem 5" xfId="125" xr:uid="{00000000-0005-0000-0000-0000DA040000}"/>
    <cellStyle name="SAPBEXheaderItem 6" xfId="126" xr:uid="{00000000-0005-0000-0000-0000DB040000}"/>
    <cellStyle name="SAPBEXheaderItem 7" xfId="127" xr:uid="{00000000-0005-0000-0000-0000DC040000}"/>
    <cellStyle name="SAPBEXheaderItem 8" xfId="128" xr:uid="{00000000-0005-0000-0000-0000DD040000}"/>
    <cellStyle name="SAPBEXheaderText" xfId="129" xr:uid="{00000000-0005-0000-0000-0000DE040000}"/>
    <cellStyle name="SAPBEXheaderText 2" xfId="130" xr:uid="{00000000-0005-0000-0000-0000DF040000}"/>
    <cellStyle name="SAPBEXHLevel0" xfId="131" xr:uid="{00000000-0005-0000-0000-0000E0040000}"/>
    <cellStyle name="SAPBEXHLevel0 2" xfId="132" xr:uid="{00000000-0005-0000-0000-0000E1040000}"/>
    <cellStyle name="SAPBEXHLevel0 3" xfId="133" xr:uid="{00000000-0005-0000-0000-0000E2040000}"/>
    <cellStyle name="SAPBEXHLevel0 4" xfId="134" xr:uid="{00000000-0005-0000-0000-0000E3040000}"/>
    <cellStyle name="SAPBEXHLevel0 5" xfId="135" xr:uid="{00000000-0005-0000-0000-0000E4040000}"/>
    <cellStyle name="SAPBEXHLevel0 6" xfId="136" xr:uid="{00000000-0005-0000-0000-0000E5040000}"/>
    <cellStyle name="SAPBEXHLevel0 7" xfId="137" xr:uid="{00000000-0005-0000-0000-0000E6040000}"/>
    <cellStyle name="SAPBEXHLevel0 8" xfId="138" xr:uid="{00000000-0005-0000-0000-0000E7040000}"/>
    <cellStyle name="SAPBEXHLevel0X" xfId="139" xr:uid="{00000000-0005-0000-0000-0000E8040000}"/>
    <cellStyle name="SAPBEXHLevel0X 2" xfId="140" xr:uid="{00000000-0005-0000-0000-0000E9040000}"/>
    <cellStyle name="SAPBEXHLevel0X 3" xfId="141" xr:uid="{00000000-0005-0000-0000-0000EA040000}"/>
    <cellStyle name="SAPBEXHLevel0X 4" xfId="142" xr:uid="{00000000-0005-0000-0000-0000EB040000}"/>
    <cellStyle name="SAPBEXHLevel0X 5" xfId="143" xr:uid="{00000000-0005-0000-0000-0000EC040000}"/>
    <cellStyle name="SAPBEXHLevel0X 6" xfId="144" xr:uid="{00000000-0005-0000-0000-0000ED040000}"/>
    <cellStyle name="SAPBEXHLevel0X 7" xfId="145" xr:uid="{00000000-0005-0000-0000-0000EE040000}"/>
    <cellStyle name="SAPBEXHLevel0X 8" xfId="146" xr:uid="{00000000-0005-0000-0000-0000EF040000}"/>
    <cellStyle name="SAPBEXHLevel1" xfId="147" xr:uid="{00000000-0005-0000-0000-0000F0040000}"/>
    <cellStyle name="SAPBEXHLevel1 2" xfId="148" xr:uid="{00000000-0005-0000-0000-0000F1040000}"/>
    <cellStyle name="SAPBEXHLevel1 3" xfId="149" xr:uid="{00000000-0005-0000-0000-0000F2040000}"/>
    <cellStyle name="SAPBEXHLevel1 4" xfId="150" xr:uid="{00000000-0005-0000-0000-0000F3040000}"/>
    <cellStyle name="SAPBEXHLevel1 5" xfId="151" xr:uid="{00000000-0005-0000-0000-0000F4040000}"/>
    <cellStyle name="SAPBEXHLevel1 6" xfId="152" xr:uid="{00000000-0005-0000-0000-0000F5040000}"/>
    <cellStyle name="SAPBEXHLevel1 7" xfId="153" xr:uid="{00000000-0005-0000-0000-0000F6040000}"/>
    <cellStyle name="SAPBEXHLevel1X" xfId="154" xr:uid="{00000000-0005-0000-0000-0000F7040000}"/>
    <cellStyle name="SAPBEXHLevel1X 2" xfId="155" xr:uid="{00000000-0005-0000-0000-0000F8040000}"/>
    <cellStyle name="SAPBEXHLevel1X 3" xfId="156" xr:uid="{00000000-0005-0000-0000-0000F9040000}"/>
    <cellStyle name="SAPBEXHLevel1X 4" xfId="157" xr:uid="{00000000-0005-0000-0000-0000FA040000}"/>
    <cellStyle name="SAPBEXHLevel1X 5" xfId="158" xr:uid="{00000000-0005-0000-0000-0000FB040000}"/>
    <cellStyle name="SAPBEXHLevel1X 6" xfId="159" xr:uid="{00000000-0005-0000-0000-0000FC040000}"/>
    <cellStyle name="SAPBEXHLevel1X 7" xfId="160" xr:uid="{00000000-0005-0000-0000-0000FD040000}"/>
    <cellStyle name="SAPBEXHLevel1X 8" xfId="161" xr:uid="{00000000-0005-0000-0000-0000FE040000}"/>
    <cellStyle name="SAPBEXHLevel2" xfId="162" xr:uid="{00000000-0005-0000-0000-0000FF040000}"/>
    <cellStyle name="SAPBEXHLevel2 2" xfId="163" xr:uid="{00000000-0005-0000-0000-000000050000}"/>
    <cellStyle name="SAPBEXHLevel2 3" xfId="164" xr:uid="{00000000-0005-0000-0000-000001050000}"/>
    <cellStyle name="SAPBEXHLevel2 4" xfId="165" xr:uid="{00000000-0005-0000-0000-000002050000}"/>
    <cellStyle name="SAPBEXHLevel2 5" xfId="166" xr:uid="{00000000-0005-0000-0000-000003050000}"/>
    <cellStyle name="SAPBEXHLevel2 6" xfId="167" xr:uid="{00000000-0005-0000-0000-000004050000}"/>
    <cellStyle name="SAPBEXHLevel2 7" xfId="168" xr:uid="{00000000-0005-0000-0000-000005050000}"/>
    <cellStyle name="SAPBEXHLevel2X" xfId="169" xr:uid="{00000000-0005-0000-0000-000006050000}"/>
    <cellStyle name="SAPBEXHLevel2X 2" xfId="170" xr:uid="{00000000-0005-0000-0000-000007050000}"/>
    <cellStyle name="SAPBEXHLevel2X 3" xfId="171" xr:uid="{00000000-0005-0000-0000-000008050000}"/>
    <cellStyle name="SAPBEXHLevel2X 4" xfId="172" xr:uid="{00000000-0005-0000-0000-000009050000}"/>
    <cellStyle name="SAPBEXHLevel2X 5" xfId="173" xr:uid="{00000000-0005-0000-0000-00000A050000}"/>
    <cellStyle name="SAPBEXHLevel2X 6" xfId="174" xr:uid="{00000000-0005-0000-0000-00000B050000}"/>
    <cellStyle name="SAPBEXHLevel2X 7" xfId="175" xr:uid="{00000000-0005-0000-0000-00000C050000}"/>
    <cellStyle name="SAPBEXHLevel2X 8" xfId="176" xr:uid="{00000000-0005-0000-0000-00000D050000}"/>
    <cellStyle name="SAPBEXHLevel3" xfId="177" xr:uid="{00000000-0005-0000-0000-00000E050000}"/>
    <cellStyle name="SAPBEXHLevel3 2" xfId="178" xr:uid="{00000000-0005-0000-0000-00000F050000}"/>
    <cellStyle name="SAPBEXHLevel3 3" xfId="179" xr:uid="{00000000-0005-0000-0000-000010050000}"/>
    <cellStyle name="SAPBEXHLevel3 4" xfId="180" xr:uid="{00000000-0005-0000-0000-000011050000}"/>
    <cellStyle name="SAPBEXHLevel3 5" xfId="181" xr:uid="{00000000-0005-0000-0000-000012050000}"/>
    <cellStyle name="SAPBEXHLevel3 6" xfId="182" xr:uid="{00000000-0005-0000-0000-000013050000}"/>
    <cellStyle name="SAPBEXHLevel3 7" xfId="183" xr:uid="{00000000-0005-0000-0000-000014050000}"/>
    <cellStyle name="SAPBEXHLevel3X" xfId="184" xr:uid="{00000000-0005-0000-0000-000015050000}"/>
    <cellStyle name="SAPBEXHLevel3X 2" xfId="185" xr:uid="{00000000-0005-0000-0000-000016050000}"/>
    <cellStyle name="SAPBEXHLevel3X 3" xfId="186" xr:uid="{00000000-0005-0000-0000-000017050000}"/>
    <cellStyle name="SAPBEXHLevel3X 4" xfId="187" xr:uid="{00000000-0005-0000-0000-000018050000}"/>
    <cellStyle name="SAPBEXHLevel3X 5" xfId="188" xr:uid="{00000000-0005-0000-0000-000019050000}"/>
    <cellStyle name="SAPBEXHLevel3X 6" xfId="189" xr:uid="{00000000-0005-0000-0000-00001A050000}"/>
    <cellStyle name="SAPBEXHLevel3X 7" xfId="190" xr:uid="{00000000-0005-0000-0000-00001B050000}"/>
    <cellStyle name="SAPBEXHLevel3X 8" xfId="191" xr:uid="{00000000-0005-0000-0000-00001C050000}"/>
    <cellStyle name="SAPBEXinputData" xfId="192" xr:uid="{00000000-0005-0000-0000-00001D050000}"/>
    <cellStyle name="SAPBEXinputData 2" xfId="193" xr:uid="{00000000-0005-0000-0000-00001E050000}"/>
    <cellStyle name="SAPBEXinputData 3" xfId="194" xr:uid="{00000000-0005-0000-0000-00001F050000}"/>
    <cellStyle name="SAPBEXinputData 4" xfId="195" xr:uid="{00000000-0005-0000-0000-000020050000}"/>
    <cellStyle name="SAPBEXinputData 5" xfId="196" xr:uid="{00000000-0005-0000-0000-000021050000}"/>
    <cellStyle name="SAPBEXinputData 6" xfId="197" xr:uid="{00000000-0005-0000-0000-000022050000}"/>
    <cellStyle name="SAPBEXinputData 7" xfId="198" xr:uid="{00000000-0005-0000-0000-000023050000}"/>
    <cellStyle name="SAPBEXinputData 8" xfId="199" xr:uid="{00000000-0005-0000-0000-000024050000}"/>
    <cellStyle name="SAPBEXresData" xfId="200" xr:uid="{00000000-0005-0000-0000-000025050000}"/>
    <cellStyle name="SAPBEXresData 2" xfId="201" xr:uid="{00000000-0005-0000-0000-000026050000}"/>
    <cellStyle name="SAPBEXresDataEmph" xfId="202" xr:uid="{00000000-0005-0000-0000-000027050000}"/>
    <cellStyle name="SAPBEXresDataEmph 2" xfId="203" xr:uid="{00000000-0005-0000-0000-000028050000}"/>
    <cellStyle name="SAPBEXresItem" xfId="204" xr:uid="{00000000-0005-0000-0000-000029050000}"/>
    <cellStyle name="SAPBEXresItemX" xfId="205" xr:uid="{00000000-0005-0000-0000-00002A050000}"/>
    <cellStyle name="SAPBEXresItemX 2" xfId="206" xr:uid="{00000000-0005-0000-0000-00002B050000}"/>
    <cellStyle name="SAPBEXstdData" xfId="207" xr:uid="{00000000-0005-0000-0000-00002C050000}"/>
    <cellStyle name="SAPBEXstdDataEmph" xfId="208" xr:uid="{00000000-0005-0000-0000-00002D050000}"/>
    <cellStyle name="SAPBEXstdDataEmph 2" xfId="209" xr:uid="{00000000-0005-0000-0000-00002E050000}"/>
    <cellStyle name="SAPBEXstdItem" xfId="210" xr:uid="{00000000-0005-0000-0000-00002F050000}"/>
    <cellStyle name="SAPBEXstdItem 2" xfId="211" xr:uid="{00000000-0005-0000-0000-000030050000}"/>
    <cellStyle name="SAPBEXstdItemX" xfId="212" xr:uid="{00000000-0005-0000-0000-000031050000}"/>
    <cellStyle name="SAPBEXtitle" xfId="213" xr:uid="{00000000-0005-0000-0000-000032050000}"/>
    <cellStyle name="SAPBEXtitle 2" xfId="214" xr:uid="{00000000-0005-0000-0000-000033050000}"/>
    <cellStyle name="SAPBEXundefined" xfId="215" xr:uid="{00000000-0005-0000-0000-000034050000}"/>
    <cellStyle name="SAPBEXundefined 2" xfId="216" xr:uid="{00000000-0005-0000-0000-000035050000}"/>
    <cellStyle name="Texto de advertencia" xfId="14" builtinId="11" customBuiltin="1"/>
    <cellStyle name="Texto de advertencia 2" xfId="1303" xr:uid="{00000000-0005-0000-0000-000037050000}"/>
    <cellStyle name="Texto explicativo" xfId="16" builtinId="53" customBuiltin="1"/>
    <cellStyle name="Texto explicativo 2" xfId="1305" xr:uid="{00000000-0005-0000-0000-000039050000}"/>
    <cellStyle name="Texto explicativo 3" xfId="1304" xr:uid="{00000000-0005-0000-0000-00003A050000}"/>
    <cellStyle name="Title" xfId="1306" xr:uid="{00000000-0005-0000-0000-00003B050000}"/>
    <cellStyle name="Título" xfId="1360" builtinId="15" customBuiltin="1"/>
    <cellStyle name="Título 1 2" xfId="1308" xr:uid="{00000000-0005-0000-0000-00003D050000}"/>
    <cellStyle name="Título 2" xfId="3" builtinId="17" customBuiltin="1"/>
    <cellStyle name="Título 2 2" xfId="1310" xr:uid="{00000000-0005-0000-0000-00003F050000}"/>
    <cellStyle name="Título 2 3" xfId="1309" xr:uid="{00000000-0005-0000-0000-000040050000}"/>
    <cellStyle name="Título 3" xfId="4" builtinId="18" customBuiltin="1"/>
    <cellStyle name="Título 3 2" xfId="1312" xr:uid="{00000000-0005-0000-0000-000042050000}"/>
    <cellStyle name="Título 3 3" xfId="1311" xr:uid="{00000000-0005-0000-0000-000043050000}"/>
    <cellStyle name="Título 4" xfId="43" xr:uid="{00000000-0005-0000-0000-000044050000}"/>
    <cellStyle name="Título 4 2" xfId="1313" xr:uid="{00000000-0005-0000-0000-000045050000}"/>
    <cellStyle name="Título 5" xfId="1307" xr:uid="{00000000-0005-0000-0000-000046050000}"/>
    <cellStyle name="Título 6" xfId="1373" xr:uid="{00000000-0005-0000-0000-000047050000}"/>
    <cellStyle name="Total" xfId="17" builtinId="25" customBuiltin="1"/>
    <cellStyle name="Total 10" xfId="1315" xr:uid="{00000000-0005-0000-0000-000049050000}"/>
    <cellStyle name="Total 10 2" xfId="1316" xr:uid="{00000000-0005-0000-0000-00004A050000}"/>
    <cellStyle name="Total 10 3" xfId="1317" xr:uid="{00000000-0005-0000-0000-00004B050000}"/>
    <cellStyle name="Total 10 4" xfId="1318" xr:uid="{00000000-0005-0000-0000-00004C050000}"/>
    <cellStyle name="Total 11" xfId="1319" xr:uid="{00000000-0005-0000-0000-00004D050000}"/>
    <cellStyle name="Total 11 2" xfId="1320" xr:uid="{00000000-0005-0000-0000-00004E050000}"/>
    <cellStyle name="Total 11 3" xfId="1321" xr:uid="{00000000-0005-0000-0000-00004F050000}"/>
    <cellStyle name="Total 11 4" xfId="1322" xr:uid="{00000000-0005-0000-0000-000050050000}"/>
    <cellStyle name="Total 12" xfId="1323" xr:uid="{00000000-0005-0000-0000-000051050000}"/>
    <cellStyle name="Total 12 2" xfId="1324" xr:uid="{00000000-0005-0000-0000-000052050000}"/>
    <cellStyle name="Total 12 3" xfId="1325" xr:uid="{00000000-0005-0000-0000-000053050000}"/>
    <cellStyle name="Total 12 4" xfId="1326" xr:uid="{00000000-0005-0000-0000-000054050000}"/>
    <cellStyle name="Total 13" xfId="1327" xr:uid="{00000000-0005-0000-0000-000055050000}"/>
    <cellStyle name="Total 13 2" xfId="1328" xr:uid="{00000000-0005-0000-0000-000056050000}"/>
    <cellStyle name="Total 13 3" xfId="1329" xr:uid="{00000000-0005-0000-0000-000057050000}"/>
    <cellStyle name="Total 13 4" xfId="1330" xr:uid="{00000000-0005-0000-0000-000058050000}"/>
    <cellStyle name="Total 14" xfId="1331" xr:uid="{00000000-0005-0000-0000-000059050000}"/>
    <cellStyle name="Total 14 2" xfId="1332" xr:uid="{00000000-0005-0000-0000-00005A050000}"/>
    <cellStyle name="Total 14 3" xfId="1333" xr:uid="{00000000-0005-0000-0000-00005B050000}"/>
    <cellStyle name="Total 14 4" xfId="1334" xr:uid="{00000000-0005-0000-0000-00005C050000}"/>
    <cellStyle name="Total 15" xfId="1335" xr:uid="{00000000-0005-0000-0000-00005D050000}"/>
    <cellStyle name="Total 15 2" xfId="1336" xr:uid="{00000000-0005-0000-0000-00005E050000}"/>
    <cellStyle name="Total 16" xfId="1314" xr:uid="{00000000-0005-0000-0000-00005F050000}"/>
    <cellStyle name="Total 2" xfId="1337" xr:uid="{00000000-0005-0000-0000-000060050000}"/>
    <cellStyle name="Total 2 2" xfId="1338" xr:uid="{00000000-0005-0000-0000-000061050000}"/>
    <cellStyle name="Total 2 3" xfId="1339" xr:uid="{00000000-0005-0000-0000-000062050000}"/>
    <cellStyle name="Total 2 3 2" xfId="1340" xr:uid="{00000000-0005-0000-0000-000063050000}"/>
    <cellStyle name="Total 2 3 3" xfId="1341" xr:uid="{00000000-0005-0000-0000-000064050000}"/>
    <cellStyle name="Total 2 4" xfId="1342" xr:uid="{00000000-0005-0000-0000-000065050000}"/>
    <cellStyle name="Total 3" xfId="1343" xr:uid="{00000000-0005-0000-0000-000066050000}"/>
    <cellStyle name="Total 3 2" xfId="1344" xr:uid="{00000000-0005-0000-0000-000067050000}"/>
    <cellStyle name="Total 4" xfId="1345" xr:uid="{00000000-0005-0000-0000-000068050000}"/>
    <cellStyle name="Total 4 2" xfId="1346" xr:uid="{00000000-0005-0000-0000-000069050000}"/>
    <cellStyle name="Total 5" xfId="1347" xr:uid="{00000000-0005-0000-0000-00006A050000}"/>
    <cellStyle name="Total 5 2" xfId="1348" xr:uid="{00000000-0005-0000-0000-00006B050000}"/>
    <cellStyle name="Total 6" xfId="1349" xr:uid="{00000000-0005-0000-0000-00006C050000}"/>
    <cellStyle name="Total 6 2" xfId="1350" xr:uid="{00000000-0005-0000-0000-00006D050000}"/>
    <cellStyle name="Total 7" xfId="1351" xr:uid="{00000000-0005-0000-0000-00006E050000}"/>
    <cellStyle name="Total 8" xfId="1352" xr:uid="{00000000-0005-0000-0000-00006F050000}"/>
    <cellStyle name="Total 8 2" xfId="1353" xr:uid="{00000000-0005-0000-0000-000070050000}"/>
    <cellStyle name="Total 8 3" xfId="1354" xr:uid="{00000000-0005-0000-0000-000071050000}"/>
    <cellStyle name="Total 8 4" xfId="1355" xr:uid="{00000000-0005-0000-0000-000072050000}"/>
    <cellStyle name="Total 9" xfId="1356" xr:uid="{00000000-0005-0000-0000-000073050000}"/>
    <cellStyle name="Total 9 2" xfId="1357" xr:uid="{00000000-0005-0000-0000-000074050000}"/>
    <cellStyle name="Total 9 3" xfId="1358" xr:uid="{00000000-0005-0000-0000-000075050000}"/>
    <cellStyle name="Total 9 4" xfId="1359" xr:uid="{00000000-0005-0000-0000-000076050000}"/>
  </cellStyles>
  <dxfs count="0"/>
  <tableStyles count="0" defaultTableStyle="TableStyleMedium2" defaultPivotStyle="PivotStyleLight16"/>
  <colors>
    <mruColors>
      <color rgb="FFEFF2F5"/>
      <color rgb="FFCDACE6"/>
      <color rgb="FFF8C2DE"/>
      <color rgb="FFFDECE3"/>
      <color rgb="FFFFFF99"/>
      <color rgb="FF66FF99"/>
      <color rgb="FFEDF0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192.168.40.2\@GMT-2026.03.03-17.00.00\GT_LICITACIONS\0.%20CLILAB%202026-01%20Gasos%20Amoni%20i%20Biomarcadors%20(PCT%20i%20NT%20proBNP)_PUBLICACI&#211;%2004032026\12.%20CLILAB%202026-01%20Annex%20OE_licitadors_publicar_rev%20SACAC_dividit%20ions.xlsx?CE877A26" TargetMode="External"/><Relationship Id="rId1" Type="http://schemas.openxmlformats.org/officeDocument/2006/relationships/externalLinkPath" Target="file:///\\CE877A26\12.%20CLILAB%202026-01%20Annex%20OE_licitadors_publicar_rev%20SACAC_dividit%20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cions prèvies"/>
      <sheetName val="CLILAB 2026-01. Lot 1. "/>
      <sheetName val="REQUISITS LOGISTICS Lot 1"/>
      <sheetName val="CLILAB 2026-01. Lot 2."/>
      <sheetName val="REQUISITS LOGISTICS Lot 2"/>
      <sheetName val="CLILAB 2026-01. Lot 3."/>
      <sheetName val="REQUISITS LOGISTICS Lot 3"/>
      <sheetName val="CLILAB 2026-01. Lot 4 "/>
      <sheetName val="REQUISITS LOGISTICS Lot 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2:AA22"/>
  <sheetViews>
    <sheetView tabSelected="1" zoomScaleNormal="100" workbookViewId="0">
      <selection activeCell="B2" sqref="B2"/>
    </sheetView>
  </sheetViews>
  <sheetFormatPr baseColWidth="10" defaultColWidth="11.33203125" defaultRowHeight="14.4"/>
  <cols>
    <col min="1" max="1" width="3.44140625" style="1" customWidth="1"/>
    <col min="2" max="2" width="15.5546875" style="1" customWidth="1"/>
    <col min="3" max="16384" width="11.33203125" style="1"/>
  </cols>
  <sheetData>
    <row r="2" spans="2:27" s="2" customFormat="1" ht="64.5" customHeight="1">
      <c r="B2" s="63" t="s">
        <v>0</v>
      </c>
      <c r="C2" s="397" t="s">
        <v>84</v>
      </c>
      <c r="D2" s="398"/>
      <c r="E2" s="398"/>
      <c r="F2" s="398"/>
      <c r="G2" s="398"/>
      <c r="H2" s="398"/>
      <c r="I2" s="398"/>
      <c r="J2" s="398"/>
      <c r="K2" s="398"/>
      <c r="L2" s="399"/>
      <c r="R2" s="409"/>
      <c r="S2" s="410"/>
      <c r="T2" s="410"/>
      <c r="U2" s="410"/>
      <c r="V2" s="410"/>
      <c r="W2" s="410"/>
      <c r="X2" s="410"/>
      <c r="Y2" s="410"/>
      <c r="Z2" s="410"/>
      <c r="AA2" s="410"/>
    </row>
    <row r="3" spans="2:27" s="2" customFormat="1">
      <c r="B3" s="33"/>
      <c r="C3" s="3"/>
      <c r="D3" s="34"/>
      <c r="E3" s="34"/>
      <c r="F3" s="34"/>
      <c r="G3" s="34"/>
      <c r="H3" s="34"/>
      <c r="I3" s="34"/>
      <c r="J3" s="34"/>
      <c r="K3" s="34"/>
      <c r="L3" s="35"/>
    </row>
    <row r="4" spans="2:27" s="2" customFormat="1">
      <c r="B4" s="36"/>
      <c r="C4" s="400" t="s">
        <v>1</v>
      </c>
      <c r="D4" s="401"/>
      <c r="E4" s="401"/>
      <c r="F4" s="401"/>
      <c r="G4" s="401"/>
      <c r="H4" s="401"/>
      <c r="I4" s="401"/>
      <c r="J4" s="401"/>
      <c r="K4" s="401"/>
      <c r="L4" s="402"/>
    </row>
    <row r="5" spans="2:27" s="2" customFormat="1" ht="30.75" customHeight="1">
      <c r="B5" s="33"/>
      <c r="C5" s="403" t="s">
        <v>2</v>
      </c>
      <c r="D5" s="404"/>
      <c r="E5" s="404"/>
      <c r="F5" s="404"/>
      <c r="G5" s="404"/>
      <c r="H5" s="404"/>
      <c r="I5" s="404"/>
      <c r="J5" s="404"/>
      <c r="K5" s="404"/>
      <c r="L5" s="405"/>
    </row>
    <row r="6" spans="2:27" s="2" customFormat="1">
      <c r="B6" s="33"/>
      <c r="C6" s="64" t="s">
        <v>3</v>
      </c>
      <c r="D6" s="37"/>
      <c r="E6" s="37"/>
      <c r="F6" s="37"/>
      <c r="G6" s="37"/>
      <c r="H6" s="37"/>
      <c r="I6" s="37"/>
      <c r="J6" s="38"/>
      <c r="K6" s="38"/>
      <c r="L6" s="39"/>
    </row>
    <row r="7" spans="2:27" s="2" customFormat="1">
      <c r="B7" s="33"/>
      <c r="C7" s="4"/>
      <c r="D7" s="37"/>
      <c r="E7" s="37"/>
      <c r="F7" s="37"/>
      <c r="G7" s="37"/>
      <c r="H7" s="37"/>
      <c r="I7" s="37"/>
      <c r="J7" s="38"/>
      <c r="K7" s="38"/>
      <c r="L7" s="39"/>
    </row>
    <row r="8" spans="2:27" s="2" customFormat="1" ht="15.6">
      <c r="B8" s="33"/>
      <c r="C8" s="4"/>
      <c r="D8" s="65" t="s">
        <v>4</v>
      </c>
      <c r="E8" s="40"/>
      <c r="F8" s="37"/>
      <c r="G8" s="37"/>
      <c r="H8" s="37"/>
      <c r="I8" s="37"/>
      <c r="J8" s="38"/>
      <c r="K8" s="38"/>
      <c r="L8" s="39"/>
    </row>
    <row r="9" spans="2:27" s="2" customFormat="1">
      <c r="B9" s="33"/>
      <c r="C9" s="4"/>
      <c r="D9" s="65"/>
      <c r="E9" s="40"/>
      <c r="F9" s="37"/>
      <c r="G9" s="37"/>
      <c r="H9" s="37"/>
      <c r="I9" s="37"/>
      <c r="J9" s="38"/>
      <c r="K9" s="38"/>
      <c r="L9" s="39"/>
    </row>
    <row r="10" spans="2:27" s="2" customFormat="1">
      <c r="B10" s="33"/>
      <c r="C10" s="411" t="s">
        <v>60</v>
      </c>
      <c r="D10" s="404"/>
      <c r="E10" s="404"/>
      <c r="F10" s="404"/>
      <c r="G10" s="404"/>
      <c r="H10" s="404"/>
      <c r="I10" s="404"/>
      <c r="J10" s="404"/>
      <c r="K10" s="404"/>
      <c r="L10" s="405"/>
    </row>
    <row r="11" spans="2:27" s="2" customFormat="1" ht="12" customHeight="1" thickBot="1">
      <c r="B11" s="41"/>
      <c r="C11" s="406"/>
      <c r="D11" s="407"/>
      <c r="E11" s="407"/>
      <c r="F11" s="407"/>
      <c r="G11" s="407"/>
      <c r="H11" s="407"/>
      <c r="I11" s="407"/>
      <c r="J11" s="407"/>
      <c r="K11" s="407"/>
      <c r="L11" s="408"/>
    </row>
    <row r="16" spans="2:27" ht="6.9" customHeight="1"/>
    <row r="22" ht="6.9" customHeight="1"/>
  </sheetData>
  <sortState xmlns:xlrd2="http://schemas.microsoft.com/office/spreadsheetml/2017/richdata2" ref="B21:C26">
    <sortCondition ref="B21:B26"/>
  </sortState>
  <mergeCells count="6">
    <mergeCell ref="C2:L2"/>
    <mergeCell ref="C4:L4"/>
    <mergeCell ref="C5:L5"/>
    <mergeCell ref="C11:L11"/>
    <mergeCell ref="R2:AA2"/>
    <mergeCell ref="C10:L10"/>
  </mergeCells>
  <printOptions horizontalCentered="1"/>
  <pageMargins left="0.70866141732283472" right="0.70866141732283472" top="0.74803149606299213" bottom="0.74803149606299213" header="0.31496062992125984" footer="0.31496062992125984"/>
  <pageSetup paperSize="9" orientation="landscape" r:id="rId1"/>
  <headerFooter>
    <oddFooter>&amp;R&amp;P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698"/>
  <sheetViews>
    <sheetView zoomScale="77" zoomScaleNormal="77" zoomScalePageLayoutView="40" workbookViewId="0">
      <selection activeCell="D4" sqref="D4:I4"/>
    </sheetView>
  </sheetViews>
  <sheetFormatPr baseColWidth="10" defaultColWidth="11" defaultRowHeight="13.8"/>
  <cols>
    <col min="1" max="1" width="4.33203125" style="13" customWidth="1"/>
    <col min="2" max="2" width="8.6640625" style="13" customWidth="1"/>
    <col min="3" max="3" width="30.5546875" style="13" customWidth="1"/>
    <col min="4" max="4" width="22.5546875" style="13" customWidth="1"/>
    <col min="5" max="6" width="19.44140625" style="13" customWidth="1"/>
    <col min="7" max="7" width="10.5546875" style="13" customWidth="1"/>
    <col min="8" max="9" width="19.6640625" style="13" customWidth="1"/>
    <col min="10" max="10" width="21.6640625" style="13" customWidth="1"/>
    <col min="11" max="13" width="19.6640625" style="13" customWidth="1"/>
    <col min="14" max="14" width="9.109375" style="12"/>
    <col min="15" max="15" width="14.6640625" style="11" customWidth="1"/>
    <col min="16" max="16" width="20.6640625" style="11" customWidth="1"/>
    <col min="17" max="17" width="15.88671875" style="14" customWidth="1"/>
    <col min="18" max="18" width="20.6640625" style="14" customWidth="1"/>
    <col min="19" max="19" width="15.88671875" style="14" customWidth="1"/>
    <col min="20" max="20" width="20.6640625" style="14" customWidth="1"/>
    <col min="21" max="21" width="15.88671875" style="14" customWidth="1"/>
    <col min="22" max="22" width="20.6640625" style="14" customWidth="1"/>
    <col min="23" max="23" width="15.88671875" style="14" customWidth="1"/>
    <col min="24" max="31" width="20.6640625" style="14" customWidth="1"/>
    <col min="32" max="32" width="8" style="14" customWidth="1"/>
    <col min="33" max="33" width="20.6640625" style="14" customWidth="1"/>
    <col min="34" max="34" width="20.6640625" style="13" customWidth="1"/>
    <col min="35" max="133" width="11" style="14"/>
    <col min="134" max="16384" width="11" style="13"/>
  </cols>
  <sheetData>
    <row r="1" spans="1:133" s="9" customFormat="1" ht="25.5" customHeight="1" thickBot="1">
      <c r="A1" s="5"/>
      <c r="B1" s="5"/>
      <c r="C1" s="5"/>
      <c r="D1" s="10"/>
      <c r="E1" s="5"/>
      <c r="F1" s="5"/>
      <c r="G1" s="5"/>
      <c r="H1" s="5"/>
      <c r="I1" s="5"/>
      <c r="J1" s="5"/>
      <c r="K1" s="5"/>
      <c r="L1" s="5"/>
      <c r="M1" s="6"/>
      <c r="N1" s="5"/>
      <c r="O1" s="5"/>
      <c r="P1" s="5"/>
      <c r="Q1" s="5"/>
      <c r="R1" s="5"/>
      <c r="S1" s="5"/>
      <c r="T1" s="5"/>
      <c r="U1" s="5"/>
      <c r="V1" s="5"/>
      <c r="W1" s="5"/>
      <c r="X1" s="5"/>
      <c r="Y1" s="5"/>
      <c r="Z1" s="5"/>
      <c r="AA1" s="5"/>
      <c r="AB1" s="5"/>
      <c r="AC1" s="5"/>
      <c r="AD1" s="5"/>
      <c r="AE1" s="5"/>
      <c r="AF1" s="5"/>
      <c r="AG1" s="5"/>
      <c r="AH1" s="5"/>
      <c r="AI1" s="7"/>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row>
    <row r="2" spans="1:133" s="217" customFormat="1" ht="96.75" customHeight="1" thickBot="1">
      <c r="A2" s="214"/>
      <c r="B2" s="349" t="str">
        <f>+'Indicacions prèvies'!B2</f>
        <v>EXPD. CLILAB
S_2026-01</v>
      </c>
      <c r="C2" s="350"/>
      <c r="D2" s="341" t="s">
        <v>84</v>
      </c>
      <c r="E2" s="341"/>
      <c r="F2" s="341"/>
      <c r="G2" s="341"/>
      <c r="H2" s="341"/>
      <c r="I2" s="341"/>
      <c r="J2" s="341"/>
      <c r="K2" s="341"/>
      <c r="L2" s="341"/>
      <c r="M2" s="342"/>
      <c r="N2" s="214"/>
      <c r="O2" s="214"/>
      <c r="P2" s="214"/>
      <c r="Q2" s="214"/>
      <c r="R2" s="214"/>
      <c r="S2" s="214"/>
      <c r="T2" s="214"/>
      <c r="U2" s="214"/>
      <c r="V2" s="214"/>
      <c r="W2" s="214"/>
      <c r="X2" s="214"/>
      <c r="Y2" s="214"/>
      <c r="Z2" s="214"/>
      <c r="AA2" s="214"/>
      <c r="AB2" s="214"/>
      <c r="AC2" s="214"/>
      <c r="AD2" s="214"/>
      <c r="AE2" s="214"/>
      <c r="AF2" s="214"/>
      <c r="AG2" s="214"/>
      <c r="AH2" s="214"/>
      <c r="AI2" s="215"/>
      <c r="AJ2" s="216"/>
      <c r="AK2" s="216"/>
      <c r="AL2" s="216"/>
      <c r="AM2" s="216"/>
      <c r="AN2" s="216"/>
      <c r="AO2" s="216"/>
      <c r="AP2" s="216"/>
      <c r="AQ2" s="216"/>
      <c r="AR2" s="216"/>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16"/>
      <c r="CV2" s="216"/>
      <c r="CW2" s="216"/>
      <c r="CX2" s="216"/>
      <c r="CY2" s="216"/>
      <c r="CZ2" s="216"/>
      <c r="DA2" s="216"/>
      <c r="DB2" s="216"/>
      <c r="DC2" s="216"/>
      <c r="DD2" s="216"/>
      <c r="DE2" s="216"/>
      <c r="DF2" s="216"/>
      <c r="DG2" s="216"/>
      <c r="DH2" s="216"/>
      <c r="DI2" s="216"/>
      <c r="DJ2" s="216"/>
      <c r="DK2" s="216"/>
      <c r="DL2" s="216"/>
      <c r="DM2" s="216"/>
      <c r="DN2" s="216"/>
      <c r="DO2" s="216"/>
      <c r="DP2" s="216"/>
      <c r="DQ2" s="216"/>
      <c r="DR2" s="216"/>
      <c r="DS2" s="216"/>
      <c r="DT2" s="216"/>
      <c r="DU2" s="216"/>
      <c r="DV2" s="216"/>
      <c r="DW2" s="216"/>
      <c r="DX2" s="216"/>
      <c r="DY2" s="216"/>
      <c r="DZ2" s="216"/>
      <c r="EA2" s="216"/>
      <c r="EB2" s="216"/>
      <c r="EC2" s="216"/>
    </row>
    <row r="3" spans="1:133" s="220" customFormat="1" ht="20.25" customHeight="1">
      <c r="A3" s="177"/>
      <c r="B3" s="326" t="s">
        <v>5</v>
      </c>
      <c r="C3" s="327"/>
      <c r="D3" s="249">
        <v>5</v>
      </c>
      <c r="E3" s="251"/>
      <c r="F3" s="282" t="s">
        <v>83</v>
      </c>
      <c r="G3" s="250" t="s">
        <v>25</v>
      </c>
      <c r="H3" s="316"/>
      <c r="I3" s="317"/>
      <c r="J3" s="318"/>
      <c r="K3" s="318"/>
      <c r="L3" s="318"/>
      <c r="M3" s="319"/>
      <c r="N3" s="177"/>
      <c r="O3" s="177"/>
      <c r="P3" s="177"/>
      <c r="Q3" s="177"/>
      <c r="R3" s="177"/>
      <c r="S3" s="177"/>
      <c r="T3" s="177"/>
      <c r="U3" s="177"/>
      <c r="V3" s="177"/>
      <c r="W3" s="177"/>
      <c r="X3" s="177"/>
      <c r="Y3" s="177"/>
      <c r="Z3" s="177"/>
      <c r="AA3" s="177"/>
      <c r="AB3" s="177"/>
      <c r="AC3" s="177"/>
      <c r="AD3" s="177"/>
      <c r="AE3" s="177"/>
      <c r="AF3" s="177"/>
      <c r="AG3" s="177"/>
      <c r="AH3" s="177"/>
      <c r="AI3" s="218"/>
      <c r="AJ3" s="219"/>
      <c r="AK3" s="219"/>
      <c r="AL3" s="219"/>
      <c r="AM3" s="219"/>
      <c r="AN3" s="219"/>
      <c r="AO3" s="219"/>
      <c r="AP3" s="219"/>
      <c r="AQ3" s="219"/>
      <c r="AR3" s="219"/>
      <c r="AS3" s="219"/>
      <c r="AT3" s="219"/>
      <c r="AU3" s="219"/>
      <c r="AV3" s="219"/>
      <c r="AW3" s="219"/>
      <c r="AX3" s="219"/>
      <c r="AY3" s="219"/>
      <c r="AZ3" s="219"/>
      <c r="BA3" s="219"/>
      <c r="BB3" s="219"/>
      <c r="BC3" s="219"/>
      <c r="BD3" s="219"/>
      <c r="BE3" s="219"/>
      <c r="BF3" s="219"/>
      <c r="BG3" s="219"/>
      <c r="BH3" s="219"/>
      <c r="BI3" s="219"/>
      <c r="BJ3" s="219"/>
      <c r="BK3" s="219"/>
      <c r="BL3" s="219"/>
      <c r="BM3" s="219"/>
      <c r="BN3" s="219"/>
      <c r="BO3" s="219"/>
      <c r="BP3" s="219"/>
      <c r="BQ3" s="219"/>
      <c r="BR3" s="219"/>
      <c r="BS3" s="219"/>
      <c r="BT3" s="219"/>
      <c r="BU3" s="219"/>
      <c r="BV3" s="219"/>
      <c r="BW3" s="219"/>
      <c r="BX3" s="219"/>
      <c r="BY3" s="219"/>
      <c r="BZ3" s="219"/>
      <c r="CA3" s="219"/>
      <c r="CB3" s="219"/>
      <c r="CC3" s="219"/>
      <c r="CD3" s="219"/>
      <c r="CE3" s="219"/>
      <c r="CF3" s="219"/>
      <c r="CG3" s="219"/>
      <c r="CH3" s="219"/>
      <c r="CI3" s="219"/>
      <c r="CJ3" s="219"/>
      <c r="CK3" s="219"/>
      <c r="CL3" s="219"/>
      <c r="CM3" s="219"/>
      <c r="CN3" s="219"/>
      <c r="CO3" s="219"/>
      <c r="CP3" s="219"/>
      <c r="CQ3" s="219"/>
      <c r="CR3" s="219"/>
      <c r="CS3" s="219"/>
      <c r="CT3" s="219"/>
      <c r="CU3" s="219"/>
      <c r="CV3" s="219"/>
      <c r="CW3" s="219"/>
      <c r="CX3" s="219"/>
      <c r="CY3" s="219"/>
      <c r="CZ3" s="219"/>
      <c r="DA3" s="219"/>
      <c r="DB3" s="219"/>
      <c r="DC3" s="219"/>
      <c r="DD3" s="219"/>
      <c r="DE3" s="219"/>
      <c r="DF3" s="219"/>
      <c r="DG3" s="219"/>
      <c r="DH3" s="219"/>
      <c r="DI3" s="219"/>
      <c r="DJ3" s="219"/>
      <c r="DK3" s="219"/>
      <c r="DL3" s="219"/>
      <c r="DM3" s="219"/>
      <c r="DN3" s="219"/>
      <c r="DO3" s="219"/>
      <c r="DP3" s="219"/>
      <c r="DQ3" s="219"/>
      <c r="DR3" s="219"/>
      <c r="DS3" s="219"/>
      <c r="DT3" s="219"/>
      <c r="DU3" s="219"/>
      <c r="DV3" s="219"/>
      <c r="DW3" s="219"/>
      <c r="DX3" s="219"/>
      <c r="DY3" s="219"/>
      <c r="DZ3" s="219"/>
      <c r="EA3" s="219"/>
      <c r="EB3" s="219"/>
      <c r="EC3" s="219"/>
    </row>
    <row r="4" spans="1:133" s="220" customFormat="1" ht="20.100000000000001" customHeight="1">
      <c r="A4" s="177"/>
      <c r="B4" s="328" t="s">
        <v>6</v>
      </c>
      <c r="C4" s="329"/>
      <c r="D4" s="320"/>
      <c r="E4" s="321"/>
      <c r="F4" s="321"/>
      <c r="G4" s="321"/>
      <c r="H4" s="321"/>
      <c r="I4" s="322"/>
      <c r="J4" s="323"/>
      <c r="K4" s="324"/>
      <c r="L4" s="324"/>
      <c r="M4" s="325"/>
      <c r="N4" s="177"/>
      <c r="O4" s="177"/>
      <c r="P4" s="177"/>
      <c r="Q4" s="177"/>
      <c r="R4" s="177"/>
      <c r="S4" s="177"/>
      <c r="T4" s="177"/>
      <c r="U4" s="177"/>
      <c r="V4" s="177"/>
      <c r="W4" s="177"/>
      <c r="X4" s="177"/>
      <c r="Y4" s="177"/>
      <c r="Z4" s="177"/>
      <c r="AA4" s="177"/>
      <c r="AB4" s="177"/>
      <c r="AC4" s="177"/>
      <c r="AD4" s="177"/>
      <c r="AE4" s="177"/>
      <c r="AF4" s="177"/>
      <c r="AG4" s="177"/>
      <c r="AH4" s="177"/>
      <c r="AI4" s="218"/>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row>
    <row r="5" spans="1:133" s="220" customFormat="1" ht="20.100000000000001" customHeight="1" thickBot="1">
      <c r="A5" s="177"/>
      <c r="B5" s="330" t="s">
        <v>7</v>
      </c>
      <c r="C5" s="331"/>
      <c r="D5" s="310"/>
      <c r="E5" s="311"/>
      <c r="F5" s="312"/>
      <c r="G5" s="313"/>
      <c r="H5" s="313"/>
      <c r="I5" s="313"/>
      <c r="J5" s="314"/>
      <c r="K5" s="314"/>
      <c r="L5" s="314"/>
      <c r="M5" s="315"/>
      <c r="N5" s="177"/>
      <c r="O5" s="177"/>
      <c r="P5" s="177"/>
      <c r="Q5" s="177"/>
      <c r="R5" s="177"/>
      <c r="S5" s="177"/>
      <c r="T5" s="177"/>
      <c r="U5" s="177"/>
      <c r="V5" s="177"/>
      <c r="W5" s="177"/>
      <c r="X5" s="177"/>
      <c r="Y5" s="177"/>
      <c r="Z5" s="177"/>
      <c r="AA5" s="177"/>
      <c r="AB5" s="177"/>
      <c r="AC5" s="177"/>
      <c r="AD5" s="177"/>
      <c r="AE5" s="177"/>
      <c r="AF5" s="177"/>
      <c r="AG5" s="177"/>
      <c r="AH5" s="177"/>
      <c r="AI5" s="218"/>
      <c r="AJ5" s="219"/>
      <c r="AK5" s="219"/>
      <c r="AL5" s="219"/>
      <c r="AM5" s="219"/>
      <c r="AN5" s="219"/>
      <c r="AO5" s="219"/>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c r="BU5" s="219"/>
      <c r="BV5" s="219"/>
      <c r="BW5" s="219"/>
      <c r="BX5" s="219"/>
      <c r="BY5" s="219"/>
      <c r="BZ5" s="219"/>
      <c r="CA5" s="219"/>
      <c r="CB5" s="219"/>
      <c r="CC5" s="219"/>
      <c r="CD5" s="219"/>
      <c r="CE5" s="219"/>
      <c r="CF5" s="219"/>
      <c r="CG5" s="219"/>
      <c r="CH5" s="219"/>
      <c r="CI5" s="219"/>
      <c r="CJ5" s="219"/>
      <c r="CK5" s="219"/>
      <c r="CL5" s="219"/>
      <c r="CM5" s="219"/>
      <c r="CN5" s="219"/>
      <c r="CO5" s="219"/>
      <c r="CP5" s="219"/>
      <c r="CQ5" s="219"/>
      <c r="CR5" s="219"/>
      <c r="CS5" s="219"/>
      <c r="CT5" s="219"/>
      <c r="CU5" s="219"/>
      <c r="CV5" s="219"/>
      <c r="CW5" s="219"/>
      <c r="CX5" s="219"/>
      <c r="CY5" s="219"/>
      <c r="CZ5" s="219"/>
      <c r="DA5" s="219"/>
      <c r="DB5" s="219"/>
      <c r="DC5" s="219"/>
      <c r="DD5" s="219"/>
      <c r="DE5" s="219"/>
      <c r="DF5" s="219"/>
      <c r="DG5" s="219"/>
      <c r="DH5" s="219"/>
      <c r="DI5" s="219"/>
      <c r="DJ5" s="219"/>
      <c r="DK5" s="219"/>
      <c r="DL5" s="219"/>
      <c r="DM5" s="219"/>
      <c r="DN5" s="219"/>
      <c r="DO5" s="219"/>
      <c r="DP5" s="219"/>
      <c r="DQ5" s="219"/>
      <c r="DR5" s="219"/>
      <c r="DS5" s="219"/>
      <c r="DT5" s="219"/>
      <c r="DU5" s="219"/>
      <c r="DV5" s="219"/>
      <c r="DW5" s="219"/>
      <c r="DX5" s="219"/>
      <c r="DY5" s="219"/>
      <c r="DZ5" s="219"/>
      <c r="EA5" s="219"/>
      <c r="EB5" s="219"/>
      <c r="EC5" s="219"/>
    </row>
    <row r="6" spans="1:133" s="26" customFormat="1" ht="18">
      <c r="C6" s="43"/>
      <c r="D6" s="22"/>
      <c r="F6" s="21"/>
      <c r="G6" s="20"/>
      <c r="H6" s="21"/>
      <c r="I6" s="20"/>
      <c r="J6" s="44"/>
      <c r="K6" s="20"/>
      <c r="L6" s="44"/>
      <c r="M6" s="44"/>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row>
    <row r="7" spans="1:133" s="26" customFormat="1" ht="18.600000000000001" thickBot="1">
      <c r="C7" s="43"/>
      <c r="D7" s="22"/>
      <c r="F7" s="21"/>
      <c r="G7" s="20"/>
      <c r="H7" s="21"/>
      <c r="I7" s="20"/>
      <c r="J7" s="44"/>
      <c r="K7" s="20"/>
      <c r="L7" s="44"/>
      <c r="M7" s="44"/>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row>
    <row r="8" spans="1:133" s="9" customFormat="1" ht="51" customHeight="1" thickBot="1">
      <c r="A8" s="5"/>
      <c r="B8" s="332" t="s">
        <v>94</v>
      </c>
      <c r="C8" s="333"/>
      <c r="D8" s="333"/>
      <c r="E8" s="333"/>
      <c r="F8" s="333"/>
      <c r="G8" s="333"/>
      <c r="H8" s="333"/>
      <c r="I8" s="333"/>
      <c r="J8" s="333"/>
      <c r="K8" s="333"/>
      <c r="L8" s="333"/>
      <c r="M8" s="334"/>
      <c r="N8" s="5"/>
      <c r="O8" s="5"/>
      <c r="P8" s="5"/>
      <c r="Q8" s="5"/>
      <c r="R8" s="5"/>
      <c r="S8" s="5"/>
      <c r="T8" s="5"/>
      <c r="U8" s="5"/>
      <c r="V8" s="5"/>
      <c r="W8" s="5"/>
      <c r="X8" s="5"/>
      <c r="Y8" s="5"/>
      <c r="Z8" s="5"/>
      <c r="AA8" s="5"/>
      <c r="AB8" s="5"/>
      <c r="AC8" s="5"/>
      <c r="AD8" s="5"/>
      <c r="AE8" s="5"/>
      <c r="AF8" s="5"/>
      <c r="AG8" s="5"/>
      <c r="AH8" s="5"/>
      <c r="AI8" s="7"/>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row>
    <row r="9" spans="1:133" s="203" customFormat="1" ht="21" customHeight="1" thickBot="1">
      <c r="A9" s="200"/>
      <c r="B9" s="335" t="s">
        <v>5</v>
      </c>
      <c r="C9" s="336"/>
      <c r="D9" s="336"/>
      <c r="E9" s="336"/>
      <c r="F9" s="336"/>
      <c r="G9" s="336"/>
      <c r="H9" s="336"/>
      <c r="I9" s="336"/>
      <c r="J9" s="336"/>
      <c r="K9" s="336"/>
      <c r="L9" s="336"/>
      <c r="M9" s="252">
        <v>1</v>
      </c>
      <c r="N9" s="200"/>
      <c r="O9" s="200"/>
      <c r="P9" s="200"/>
      <c r="Q9" s="200"/>
      <c r="R9" s="200"/>
      <c r="S9" s="200"/>
      <c r="T9" s="200"/>
      <c r="U9" s="200"/>
      <c r="V9" s="200"/>
      <c r="W9" s="200"/>
      <c r="X9" s="200"/>
      <c r="Y9" s="200"/>
      <c r="Z9" s="200"/>
      <c r="AA9" s="200"/>
      <c r="AB9" s="200"/>
      <c r="AC9" s="200"/>
      <c r="AD9" s="200"/>
      <c r="AE9" s="200"/>
      <c r="AF9" s="200"/>
      <c r="AG9" s="200"/>
      <c r="AH9" s="200"/>
      <c r="AI9" s="201"/>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row>
    <row r="10" spans="1:133" s="9" customFormat="1" ht="4.95" customHeight="1" thickBot="1">
      <c r="A10" s="5"/>
      <c r="B10" s="5"/>
      <c r="C10" s="67"/>
      <c r="D10" s="67"/>
      <c r="E10" s="67"/>
      <c r="F10" s="67"/>
      <c r="G10" s="67"/>
      <c r="H10" s="67"/>
      <c r="I10" s="67"/>
      <c r="J10" s="67"/>
      <c r="K10" s="67"/>
      <c r="L10" s="67"/>
      <c r="M10" s="26"/>
      <c r="N10" s="5"/>
      <c r="O10" s="5"/>
      <c r="P10" s="5"/>
      <c r="Q10" s="5"/>
      <c r="R10" s="5"/>
      <c r="S10" s="5"/>
      <c r="T10" s="5"/>
      <c r="U10" s="5"/>
      <c r="V10" s="5"/>
      <c r="W10" s="5"/>
      <c r="X10" s="5"/>
      <c r="Y10" s="5"/>
      <c r="Z10" s="5"/>
      <c r="AA10" s="5"/>
      <c r="AB10" s="5"/>
      <c r="AC10" s="5"/>
      <c r="AD10" s="5"/>
      <c r="AE10" s="5"/>
      <c r="AF10" s="5"/>
      <c r="AG10" s="5"/>
      <c r="AH10" s="7"/>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row>
    <row r="11" spans="1:133" s="23" customFormat="1" ht="62.25" customHeight="1" thickBot="1">
      <c r="A11" s="26"/>
      <c r="B11" s="231" t="s">
        <v>8</v>
      </c>
      <c r="C11" s="339" t="s">
        <v>9</v>
      </c>
      <c r="D11" s="339"/>
      <c r="E11" s="339"/>
      <c r="F11" s="339"/>
      <c r="G11" s="339"/>
      <c r="H11" s="232" t="s">
        <v>10</v>
      </c>
      <c r="I11" s="232" t="s">
        <v>61</v>
      </c>
      <c r="J11" s="232" t="s">
        <v>12</v>
      </c>
      <c r="K11" s="232" t="s">
        <v>13</v>
      </c>
      <c r="L11" s="259" t="s">
        <v>14</v>
      </c>
      <c r="M11" s="233" t="s">
        <v>15</v>
      </c>
      <c r="N11" s="26"/>
      <c r="O11" s="26"/>
      <c r="P11" s="26"/>
      <c r="Q11" s="26"/>
      <c r="R11" s="26"/>
      <c r="S11" s="26"/>
      <c r="T11" s="26"/>
      <c r="U11" s="26"/>
      <c r="V11" s="26"/>
      <c r="W11" s="26"/>
      <c r="X11" s="26"/>
      <c r="Y11" s="26"/>
      <c r="Z11" s="26"/>
      <c r="AA11" s="26"/>
      <c r="AB11" s="26"/>
      <c r="AC11" s="26"/>
      <c r="AE11" s="26"/>
      <c r="AF11" s="26"/>
      <c r="AG11" s="26"/>
      <c r="AH11" s="26"/>
      <c r="AI11" s="25"/>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row>
    <row r="12" spans="1:133" s="185" customFormat="1" ht="42" customHeight="1" thickBot="1">
      <c r="A12" s="182"/>
      <c r="B12" s="253">
        <v>1</v>
      </c>
      <c r="C12" s="340" t="s">
        <v>96</v>
      </c>
      <c r="D12" s="340"/>
      <c r="E12" s="340"/>
      <c r="F12" s="340"/>
      <c r="G12" s="340"/>
      <c r="H12" s="254">
        <v>1</v>
      </c>
      <c r="I12" s="254" t="s">
        <v>16</v>
      </c>
      <c r="J12" s="255">
        <v>16000</v>
      </c>
      <c r="K12" s="256">
        <f>+H12*J12</f>
        <v>16000</v>
      </c>
      <c r="L12" s="257"/>
      <c r="M12" s="258">
        <f>+ROUND(L12*H12,2)</f>
        <v>0</v>
      </c>
      <c r="N12" s="182"/>
      <c r="O12" s="182"/>
      <c r="P12" s="182"/>
      <c r="Q12" s="182"/>
      <c r="R12" s="182"/>
      <c r="S12" s="182"/>
      <c r="T12" s="182"/>
      <c r="U12" s="182"/>
      <c r="V12" s="182"/>
      <c r="W12" s="182"/>
      <c r="X12" s="182"/>
      <c r="Y12" s="182"/>
      <c r="Z12" s="182"/>
      <c r="AA12" s="182"/>
      <c r="AB12" s="182"/>
      <c r="AC12" s="182"/>
      <c r="AD12" s="182"/>
      <c r="AE12" s="182"/>
      <c r="AF12" s="182"/>
      <c r="AG12" s="182"/>
      <c r="AH12" s="182"/>
      <c r="AI12" s="183"/>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row>
    <row r="13" spans="1:133" s="49" customFormat="1" ht="21.75" customHeight="1" thickBot="1">
      <c r="A13" s="46"/>
      <c r="B13" s="260" t="s">
        <v>95</v>
      </c>
      <c r="C13" s="260"/>
      <c r="D13" s="260"/>
      <c r="E13" s="260"/>
      <c r="F13" s="260"/>
      <c r="G13" s="260"/>
      <c r="H13" s="260"/>
      <c r="I13" s="260"/>
      <c r="J13" s="260"/>
      <c r="K13" s="260"/>
      <c r="L13" s="57"/>
      <c r="M13" s="58"/>
      <c r="N13" s="46"/>
      <c r="O13" s="46"/>
      <c r="P13" s="46"/>
      <c r="Q13" s="46"/>
      <c r="R13" s="46"/>
      <c r="S13" s="46"/>
      <c r="T13" s="46"/>
      <c r="U13" s="46"/>
      <c r="V13" s="46"/>
      <c r="W13" s="46"/>
      <c r="X13" s="46"/>
      <c r="Y13" s="46"/>
      <c r="Z13" s="46"/>
      <c r="AA13" s="46"/>
      <c r="AB13" s="46"/>
      <c r="AC13" s="46"/>
      <c r="AD13" s="46"/>
      <c r="AE13" s="46"/>
      <c r="AF13" s="46"/>
      <c r="AG13" s="46"/>
      <c r="AH13" s="46"/>
      <c r="AI13" s="47"/>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row>
    <row r="14" spans="1:133" s="211" customFormat="1" ht="21" customHeight="1" thickBot="1">
      <c r="A14" s="208"/>
      <c r="B14" s="337" t="s">
        <v>5</v>
      </c>
      <c r="C14" s="338"/>
      <c r="D14" s="338"/>
      <c r="E14" s="338"/>
      <c r="F14" s="338"/>
      <c r="G14" s="338"/>
      <c r="H14" s="338"/>
      <c r="I14" s="338"/>
      <c r="J14" s="338"/>
      <c r="K14" s="338"/>
      <c r="L14" s="338"/>
      <c r="M14" s="261">
        <v>5</v>
      </c>
      <c r="N14" s="208"/>
      <c r="O14" s="208"/>
      <c r="P14" s="208"/>
      <c r="Q14" s="208"/>
      <c r="R14" s="208"/>
      <c r="S14" s="208"/>
      <c r="T14" s="208"/>
      <c r="U14" s="208"/>
      <c r="V14" s="208"/>
      <c r="W14" s="208"/>
      <c r="X14" s="208"/>
      <c r="Y14" s="208"/>
      <c r="Z14" s="208"/>
      <c r="AA14" s="208"/>
      <c r="AB14" s="208"/>
      <c r="AC14" s="208"/>
      <c r="AD14" s="208"/>
      <c r="AE14" s="208"/>
      <c r="AF14" s="208"/>
      <c r="AG14" s="208"/>
      <c r="AH14" s="208"/>
      <c r="AI14" s="209"/>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row>
    <row r="15" spans="1:133" s="9" customFormat="1" ht="4.95" customHeight="1" thickBot="1">
      <c r="A15" s="5"/>
      <c r="B15" s="5"/>
      <c r="C15" s="67"/>
      <c r="D15" s="67"/>
      <c r="E15" s="67"/>
      <c r="F15" s="67"/>
      <c r="G15" s="67"/>
      <c r="H15" s="67"/>
      <c r="I15" s="67"/>
      <c r="J15" s="67"/>
      <c r="K15" s="67"/>
      <c r="L15" s="67"/>
      <c r="M15" s="26"/>
      <c r="N15" s="5"/>
      <c r="O15" s="5"/>
      <c r="P15" s="5"/>
      <c r="Q15" s="5"/>
      <c r="R15" s="5"/>
      <c r="S15" s="5"/>
      <c r="T15" s="5"/>
      <c r="U15" s="5"/>
      <c r="V15" s="5"/>
      <c r="W15" s="5"/>
      <c r="X15" s="5"/>
      <c r="Y15" s="5"/>
      <c r="Z15" s="5"/>
      <c r="AA15" s="5"/>
      <c r="AB15" s="5"/>
      <c r="AC15" s="5"/>
      <c r="AD15" s="5"/>
      <c r="AE15" s="5"/>
      <c r="AF15" s="5"/>
      <c r="AG15" s="5"/>
      <c r="AH15" s="7"/>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row>
    <row r="16" spans="1:133" s="175" customFormat="1" ht="42" customHeight="1" thickBot="1">
      <c r="A16" s="172"/>
      <c r="B16" s="262">
        <v>1</v>
      </c>
      <c r="C16" s="348" t="s">
        <v>97</v>
      </c>
      <c r="D16" s="348"/>
      <c r="E16" s="348"/>
      <c r="F16" s="348"/>
      <c r="G16" s="348"/>
      <c r="H16" s="263">
        <v>2</v>
      </c>
      <c r="I16" s="263" t="s">
        <v>16</v>
      </c>
      <c r="J16" s="264">
        <v>16000</v>
      </c>
      <c r="K16" s="265">
        <f>+H16*J16</f>
        <v>32000</v>
      </c>
      <c r="L16" s="266"/>
      <c r="M16" s="267">
        <f>+ROUND(L16*H16,2)</f>
        <v>0</v>
      </c>
      <c r="N16" s="172"/>
      <c r="O16" s="172"/>
      <c r="P16" s="172"/>
      <c r="Q16" s="172"/>
      <c r="R16" s="172"/>
      <c r="S16" s="172"/>
      <c r="T16" s="172"/>
      <c r="U16" s="172"/>
      <c r="V16" s="172"/>
      <c r="W16" s="172"/>
      <c r="X16" s="172"/>
      <c r="Y16" s="172"/>
      <c r="Z16" s="172"/>
      <c r="AA16" s="172"/>
      <c r="AB16" s="172"/>
      <c r="AC16" s="172"/>
      <c r="AD16" s="172"/>
      <c r="AE16" s="172"/>
      <c r="AF16" s="172"/>
      <c r="AG16" s="172"/>
      <c r="AH16" s="172"/>
      <c r="AI16" s="173"/>
      <c r="AJ16" s="174"/>
      <c r="AK16" s="174"/>
      <c r="AL16" s="174"/>
      <c r="AM16" s="174"/>
      <c r="AN16" s="174"/>
      <c r="AO16" s="174"/>
      <c r="AP16" s="174"/>
      <c r="AQ16" s="174"/>
      <c r="AR16" s="174"/>
      <c r="AS16" s="174"/>
      <c r="AT16" s="174"/>
      <c r="AU16" s="174"/>
      <c r="AV16" s="174"/>
      <c r="AW16" s="174"/>
      <c r="AX16" s="174"/>
      <c r="AY16" s="174"/>
      <c r="AZ16" s="174"/>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4"/>
      <c r="CK16" s="174"/>
      <c r="CL16" s="174"/>
      <c r="CM16" s="174"/>
      <c r="CN16" s="174"/>
      <c r="CO16" s="174"/>
      <c r="CP16" s="174"/>
      <c r="CQ16" s="174"/>
      <c r="CR16" s="174"/>
      <c r="CS16" s="174"/>
      <c r="CT16" s="174"/>
      <c r="CU16" s="174"/>
      <c r="CV16" s="174"/>
      <c r="CW16" s="174"/>
      <c r="CX16" s="174"/>
      <c r="CY16" s="174"/>
      <c r="CZ16" s="174"/>
      <c r="DA16" s="174"/>
      <c r="DB16" s="174"/>
      <c r="DC16" s="174"/>
      <c r="DD16" s="174"/>
      <c r="DE16" s="174"/>
      <c r="DF16" s="174"/>
      <c r="DG16" s="174"/>
      <c r="DH16" s="174"/>
      <c r="DI16" s="174"/>
      <c r="DJ16" s="174"/>
      <c r="DK16" s="174"/>
      <c r="DL16" s="174"/>
      <c r="DM16" s="174"/>
      <c r="DN16" s="174"/>
      <c r="DO16" s="174"/>
      <c r="DP16" s="174"/>
      <c r="DQ16" s="174"/>
      <c r="DR16" s="174"/>
      <c r="DS16" s="174"/>
      <c r="DT16" s="174"/>
      <c r="DU16" s="174"/>
      <c r="DV16" s="174"/>
      <c r="DW16" s="174"/>
      <c r="DX16" s="174"/>
      <c r="DY16" s="174"/>
      <c r="DZ16" s="174"/>
      <c r="EA16" s="174"/>
      <c r="EB16" s="174"/>
      <c r="EC16" s="174"/>
    </row>
    <row r="17" spans="1:133" s="23" customFormat="1" ht="7.5" customHeight="1">
      <c r="A17" s="26"/>
      <c r="B17" s="26"/>
      <c r="D17" s="26"/>
      <c r="E17" s="26"/>
      <c r="F17" s="26"/>
      <c r="G17" s="26"/>
      <c r="H17" s="26"/>
      <c r="I17" s="26"/>
      <c r="J17" s="26"/>
      <c r="K17" s="26"/>
      <c r="L17" s="26"/>
      <c r="M17" s="27"/>
      <c r="N17" s="26"/>
      <c r="O17" s="26"/>
      <c r="P17" s="26"/>
      <c r="Q17" s="26"/>
      <c r="R17" s="26"/>
      <c r="S17" s="26"/>
      <c r="T17" s="26"/>
      <c r="U17" s="26"/>
      <c r="V17" s="26"/>
      <c r="W17" s="26"/>
      <c r="X17" s="26"/>
      <c r="Y17" s="26"/>
      <c r="Z17" s="26"/>
      <c r="AA17" s="26"/>
      <c r="AB17" s="26"/>
      <c r="AC17" s="26"/>
      <c r="AD17" s="26"/>
      <c r="AE17" s="26"/>
      <c r="AF17" s="26"/>
      <c r="AG17" s="26"/>
      <c r="AH17" s="26"/>
      <c r="AI17" s="25"/>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row>
    <row r="18" spans="1:133" s="26" customFormat="1" ht="21" customHeight="1">
      <c r="B18" s="17"/>
      <c r="C18" s="62" t="s">
        <v>17</v>
      </c>
      <c r="F18" s="21"/>
      <c r="H18" s="177"/>
      <c r="I18" s="178"/>
      <c r="J18" s="179" t="s">
        <v>18</v>
      </c>
      <c r="K18" s="176">
        <f>SUM(K12,K16)</f>
        <v>48000</v>
      </c>
      <c r="L18" s="179" t="s">
        <v>19</v>
      </c>
      <c r="M18" s="176">
        <f>SUM(M12+M16)</f>
        <v>0</v>
      </c>
      <c r="N18" s="177"/>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row>
    <row r="19" spans="1:133" s="26" customFormat="1" ht="18">
      <c r="C19" s="43"/>
      <c r="D19" s="22"/>
      <c r="F19" s="21"/>
      <c r="G19" s="20"/>
      <c r="H19" s="21"/>
      <c r="I19" s="20"/>
      <c r="J19" s="44"/>
      <c r="K19" s="20"/>
      <c r="L19" s="44"/>
      <c r="M19" s="44"/>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26" customFormat="1" ht="18.600000000000001" thickBot="1">
      <c r="C20" s="43"/>
      <c r="D20" s="22"/>
      <c r="F20" s="21"/>
      <c r="G20" s="20"/>
      <c r="H20" s="21"/>
      <c r="I20" s="20"/>
      <c r="J20" s="44"/>
      <c r="K20" s="20"/>
      <c r="L20" s="44"/>
      <c r="M20" s="44"/>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0" customFormat="1" ht="51" customHeight="1" thickBot="1">
      <c r="A21" s="16"/>
      <c r="B21" s="343" t="s">
        <v>93</v>
      </c>
      <c r="C21" s="344"/>
      <c r="D21" s="344"/>
      <c r="E21" s="344"/>
      <c r="F21" s="344"/>
      <c r="G21" s="344"/>
      <c r="H21" s="344"/>
      <c r="I21" s="344"/>
      <c r="J21" s="344"/>
      <c r="K21" s="344"/>
      <c r="L21" s="344"/>
      <c r="M21" s="345"/>
      <c r="N21" s="16"/>
      <c r="O21" s="16"/>
      <c r="P21" s="31"/>
      <c r="Q21" s="16"/>
      <c r="R21" s="16"/>
      <c r="S21" s="16"/>
      <c r="T21" s="16"/>
      <c r="U21" s="16"/>
      <c r="V21" s="16"/>
      <c r="W21" s="16"/>
      <c r="X21" s="16"/>
      <c r="Y21" s="16"/>
      <c r="Z21" s="16"/>
      <c r="AA21" s="16"/>
      <c r="AB21" s="16"/>
      <c r="AC21" s="16"/>
      <c r="AD21" s="16"/>
      <c r="AE21" s="16"/>
      <c r="AF21" s="16"/>
      <c r="AG21" s="16"/>
      <c r="AH21" s="16"/>
      <c r="AI21" s="28"/>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row>
    <row r="22" spans="1:133" s="207" customFormat="1" ht="21" customHeight="1" thickBot="1">
      <c r="A22" s="199"/>
      <c r="B22" s="346" t="s">
        <v>5</v>
      </c>
      <c r="C22" s="347"/>
      <c r="D22" s="347"/>
      <c r="E22" s="347"/>
      <c r="F22" s="347"/>
      <c r="G22" s="347"/>
      <c r="H22" s="347"/>
      <c r="I22" s="347"/>
      <c r="J22" s="347"/>
      <c r="K22" s="347"/>
      <c r="L22" s="347"/>
      <c r="M22" s="268">
        <v>5</v>
      </c>
      <c r="N22" s="199"/>
      <c r="O22" s="199"/>
      <c r="P22" s="204"/>
      <c r="Q22" s="199"/>
      <c r="R22" s="199"/>
      <c r="S22" s="199"/>
      <c r="T22" s="199"/>
      <c r="U22" s="199"/>
      <c r="V22" s="199"/>
      <c r="W22" s="199"/>
      <c r="X22" s="199"/>
      <c r="Y22" s="199"/>
      <c r="Z22" s="199"/>
      <c r="AA22" s="199"/>
      <c r="AB22" s="199"/>
      <c r="AC22" s="199"/>
      <c r="AD22" s="199"/>
      <c r="AE22" s="199"/>
      <c r="AF22" s="199"/>
      <c r="AG22" s="199"/>
      <c r="AH22" s="199"/>
      <c r="AI22" s="205"/>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row>
    <row r="23" spans="1:133" s="9" customFormat="1" ht="4.95" customHeight="1" thickBot="1">
      <c r="A23" s="5"/>
      <c r="B23" s="5"/>
      <c r="C23" s="67"/>
      <c r="D23" s="67"/>
      <c r="E23" s="67"/>
      <c r="F23" s="67"/>
      <c r="G23" s="67"/>
      <c r="H23" s="67"/>
      <c r="I23" s="67"/>
      <c r="J23" s="67"/>
      <c r="K23" s="67"/>
      <c r="L23" s="67"/>
      <c r="M23" s="26"/>
      <c r="N23" s="5"/>
      <c r="O23" s="5"/>
      <c r="P23" s="5"/>
      <c r="Q23" s="5"/>
      <c r="R23" s="5"/>
      <c r="S23" s="5"/>
      <c r="T23" s="5"/>
      <c r="U23" s="5"/>
      <c r="V23" s="5"/>
      <c r="W23" s="5"/>
      <c r="X23" s="5"/>
      <c r="Y23" s="5"/>
      <c r="Z23" s="5"/>
      <c r="AA23" s="5"/>
      <c r="AB23" s="5"/>
      <c r="AC23" s="5"/>
      <c r="AD23" s="5"/>
      <c r="AE23" s="5"/>
      <c r="AF23" s="5"/>
      <c r="AG23" s="5"/>
      <c r="AH23" s="7"/>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row>
    <row r="24" spans="1:133" s="30" customFormat="1" ht="66" customHeight="1" thickBot="1">
      <c r="A24" s="16"/>
      <c r="B24" s="231" t="s">
        <v>8</v>
      </c>
      <c r="C24" s="339" t="s">
        <v>20</v>
      </c>
      <c r="D24" s="339"/>
      <c r="E24" s="339"/>
      <c r="F24" s="232" t="s">
        <v>21</v>
      </c>
      <c r="G24" s="232" t="s">
        <v>11</v>
      </c>
      <c r="H24" s="232" t="s">
        <v>12</v>
      </c>
      <c r="I24" s="232" t="s">
        <v>22</v>
      </c>
      <c r="J24" s="232" t="s">
        <v>13</v>
      </c>
      <c r="K24" s="259" t="s">
        <v>23</v>
      </c>
      <c r="L24" s="232" t="s">
        <v>24</v>
      </c>
      <c r="M24" s="233" t="s">
        <v>15</v>
      </c>
      <c r="N24" s="16"/>
      <c r="O24" s="16"/>
      <c r="P24" s="31"/>
      <c r="Q24" s="180"/>
      <c r="R24" s="181"/>
      <c r="S24" s="16"/>
      <c r="T24" s="16"/>
      <c r="U24" s="16"/>
      <c r="V24" s="16"/>
      <c r="W24" s="16"/>
      <c r="X24" s="16"/>
      <c r="Y24" s="16"/>
      <c r="Z24" s="16"/>
      <c r="AA24" s="16"/>
      <c r="AB24" s="16"/>
      <c r="AC24" s="16"/>
      <c r="AD24" s="16"/>
      <c r="AE24" s="16"/>
      <c r="AF24" s="16"/>
      <c r="AG24" s="16"/>
      <c r="AH24" s="16"/>
      <c r="AI24" s="28"/>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row>
    <row r="25" spans="1:133" s="191" customFormat="1" ht="39" customHeight="1">
      <c r="A25" s="186"/>
      <c r="B25" s="271">
        <v>1</v>
      </c>
      <c r="C25" s="309" t="s">
        <v>102</v>
      </c>
      <c r="D25" s="309"/>
      <c r="E25" s="309"/>
      <c r="F25" s="192">
        <v>5</v>
      </c>
      <c r="G25" s="197" t="s">
        <v>16</v>
      </c>
      <c r="H25" s="193">
        <v>270.67</v>
      </c>
      <c r="I25" s="194">
        <f>+ROUND(F25*H25,2)</f>
        <v>1353.35</v>
      </c>
      <c r="J25" s="193">
        <f>+ROUND(I25*M22,2)</f>
        <v>6766.75</v>
      </c>
      <c r="K25" s="195"/>
      <c r="L25" s="196">
        <f>+ROUND(K25*F25,2)</f>
        <v>0</v>
      </c>
      <c r="M25" s="272">
        <f>+ROUND(L25*$M$22,2)</f>
        <v>0</v>
      </c>
      <c r="N25" s="186"/>
      <c r="O25" s="186"/>
      <c r="P25" s="187"/>
      <c r="Q25" s="186"/>
      <c r="R25" s="188"/>
      <c r="S25" s="186"/>
      <c r="T25" s="186"/>
      <c r="U25" s="186"/>
      <c r="V25" s="186"/>
      <c r="W25" s="186"/>
      <c r="X25" s="186"/>
      <c r="Y25" s="186"/>
      <c r="Z25" s="186"/>
      <c r="AA25" s="186"/>
      <c r="AB25" s="186"/>
      <c r="AC25" s="186"/>
      <c r="AD25" s="186"/>
      <c r="AE25" s="186"/>
      <c r="AF25" s="186"/>
      <c r="AG25" s="186"/>
      <c r="AH25" s="186"/>
      <c r="AI25" s="189"/>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row>
    <row r="26" spans="1:133" s="191" customFormat="1" ht="39" customHeight="1" thickBot="1">
      <c r="A26" s="186"/>
      <c r="B26" s="269">
        <v>2</v>
      </c>
      <c r="C26" s="387" t="s">
        <v>103</v>
      </c>
      <c r="D26" s="387"/>
      <c r="E26" s="387"/>
      <c r="F26" s="302">
        <v>10</v>
      </c>
      <c r="G26" s="303" t="s">
        <v>16</v>
      </c>
      <c r="H26" s="300">
        <v>270.67</v>
      </c>
      <c r="I26" s="300">
        <f>+ROUND(F26*H26,2)</f>
        <v>2706.7</v>
      </c>
      <c r="J26" s="300">
        <f>+I26*M22</f>
        <v>13533.5</v>
      </c>
      <c r="K26" s="270"/>
      <c r="L26" s="300">
        <f>+ROUND(K26*F26,2)</f>
        <v>0</v>
      </c>
      <c r="M26" s="301">
        <f>+ROUND(L26*$M$22,2)</f>
        <v>0</v>
      </c>
      <c r="N26" s="186"/>
      <c r="O26" s="186"/>
      <c r="P26" s="187"/>
      <c r="Q26" s="186"/>
      <c r="R26" s="186"/>
      <c r="S26" s="186"/>
      <c r="T26" s="186"/>
      <c r="U26" s="186"/>
      <c r="V26" s="186"/>
      <c r="W26" s="186"/>
      <c r="X26" s="186"/>
      <c r="Y26" s="186"/>
      <c r="Z26" s="186"/>
      <c r="AA26" s="186"/>
      <c r="AB26" s="186"/>
      <c r="AC26" s="186"/>
      <c r="AD26" s="186"/>
      <c r="AE26" s="186"/>
      <c r="AF26" s="186"/>
      <c r="AG26" s="186"/>
      <c r="AH26" s="186"/>
      <c r="AI26" s="189"/>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c r="CG26" s="190"/>
      <c r="CH26" s="190"/>
      <c r="CI26" s="190"/>
      <c r="CJ26" s="190"/>
      <c r="CK26" s="190"/>
      <c r="CL26" s="190"/>
      <c r="CM26" s="190"/>
      <c r="CN26" s="190"/>
      <c r="CO26" s="190"/>
      <c r="CP26" s="190"/>
      <c r="CQ26" s="190"/>
      <c r="CR26" s="190"/>
      <c r="CS26" s="190"/>
      <c r="CT26" s="190"/>
      <c r="CU26" s="190"/>
      <c r="CV26" s="190"/>
      <c r="CW26" s="190"/>
      <c r="CX26" s="190"/>
      <c r="CY26" s="190"/>
      <c r="CZ26" s="190"/>
      <c r="DA26" s="190"/>
      <c r="DB26" s="190"/>
      <c r="DC26" s="190"/>
      <c r="DD26" s="190"/>
      <c r="DE26" s="190"/>
      <c r="DF26" s="190"/>
      <c r="DG26" s="190"/>
      <c r="DH26" s="190"/>
      <c r="DI26" s="190"/>
      <c r="DJ26" s="190"/>
      <c r="DK26" s="190"/>
      <c r="DL26" s="190"/>
      <c r="DM26" s="190"/>
      <c r="DN26" s="190"/>
      <c r="DO26" s="190"/>
      <c r="DP26" s="190"/>
      <c r="DQ26" s="190"/>
      <c r="DR26" s="190"/>
      <c r="DS26" s="190"/>
      <c r="DT26" s="190"/>
      <c r="DU26" s="190"/>
      <c r="DV26" s="190"/>
      <c r="DW26" s="190"/>
      <c r="DX26" s="190"/>
      <c r="DY26" s="190"/>
      <c r="DZ26" s="190"/>
      <c r="EA26" s="190"/>
      <c r="EB26" s="190"/>
      <c r="EC26" s="190"/>
    </row>
    <row r="27" spans="1:133" s="30" customFormat="1" ht="6" customHeight="1" thickBot="1">
      <c r="A27" s="16"/>
      <c r="B27" s="16"/>
      <c r="C27" s="21"/>
      <c r="D27" s="21"/>
      <c r="E27" s="59"/>
      <c r="F27" s="21"/>
      <c r="G27" s="21"/>
      <c r="H27" s="60"/>
      <c r="I27" s="60"/>
      <c r="J27" s="60"/>
      <c r="K27" s="60"/>
      <c r="L27" s="60"/>
      <c r="M27" s="60"/>
      <c r="N27" s="16"/>
      <c r="O27" s="16"/>
      <c r="P27" s="31"/>
      <c r="Q27" s="16"/>
      <c r="R27" s="42"/>
      <c r="S27" s="16"/>
      <c r="T27" s="16"/>
      <c r="U27" s="16"/>
      <c r="V27" s="16"/>
      <c r="W27" s="16"/>
      <c r="X27" s="16"/>
      <c r="Y27" s="16"/>
      <c r="Z27" s="16"/>
      <c r="AA27" s="16"/>
      <c r="AB27" s="16"/>
      <c r="AC27" s="16"/>
      <c r="AD27" s="16"/>
      <c r="AE27" s="16"/>
      <c r="AF27" s="16"/>
      <c r="AG27" s="16"/>
      <c r="AH27" s="16"/>
      <c r="AI27" s="28"/>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row>
    <row r="28" spans="1:133" s="30" customFormat="1" ht="21" customHeight="1" thickBot="1">
      <c r="A28" s="16"/>
      <c r="B28" s="17"/>
      <c r="C28" s="61" t="s">
        <v>17</v>
      </c>
      <c r="E28" s="177"/>
      <c r="F28" s="177"/>
      <c r="G28" s="177"/>
      <c r="H28" s="179" t="s">
        <v>18</v>
      </c>
      <c r="I28" s="305">
        <f>SUM(I25+I26)</f>
        <v>4060.0499999999997</v>
      </c>
      <c r="J28" s="304">
        <f>SUM(J25+J26)</f>
        <v>20300.25</v>
      </c>
      <c r="K28" s="179" t="s">
        <v>19</v>
      </c>
      <c r="L28" s="212">
        <f>SUM(L25:L26)</f>
        <v>0</v>
      </c>
      <c r="M28" s="212">
        <f>SUM(M25:M26)</f>
        <v>0</v>
      </c>
      <c r="N28" s="199"/>
      <c r="O28" s="199"/>
      <c r="P28" s="31"/>
      <c r="Q28" s="16"/>
      <c r="R28" s="16"/>
      <c r="S28" s="16"/>
      <c r="T28" s="16"/>
      <c r="U28" s="16"/>
      <c r="V28" s="16"/>
      <c r="W28" s="16"/>
      <c r="X28" s="16"/>
      <c r="Y28" s="16"/>
      <c r="Z28" s="16"/>
      <c r="AA28" s="16"/>
      <c r="AB28" s="16"/>
      <c r="AC28" s="16"/>
      <c r="AD28" s="16"/>
      <c r="AE28" s="16"/>
      <c r="AF28" s="16"/>
      <c r="AG28" s="16"/>
      <c r="AH28" s="16"/>
      <c r="AI28" s="28"/>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row>
    <row r="29" spans="1:133" s="30" customFormat="1" ht="16.95" customHeight="1">
      <c r="A29" s="16"/>
      <c r="B29" s="16"/>
      <c r="C29" s="32"/>
      <c r="D29" s="15"/>
      <c r="E29" s="15"/>
      <c r="F29" s="15"/>
      <c r="G29" s="15"/>
      <c r="H29" s="19"/>
      <c r="I29" s="15"/>
      <c r="J29" s="15"/>
      <c r="K29" s="15"/>
      <c r="L29" s="15"/>
      <c r="M29" s="18"/>
      <c r="N29" s="16"/>
      <c r="O29" s="16"/>
      <c r="P29" s="31"/>
      <c r="Q29" s="16"/>
      <c r="R29" s="16"/>
      <c r="S29" s="16"/>
      <c r="T29" s="16"/>
      <c r="U29" s="16"/>
      <c r="V29" s="16"/>
      <c r="W29" s="16"/>
      <c r="X29" s="16"/>
      <c r="Y29" s="16"/>
      <c r="Z29" s="16"/>
      <c r="AA29" s="16"/>
      <c r="AB29" s="16"/>
      <c r="AC29" s="16"/>
      <c r="AD29" s="16"/>
      <c r="AE29" s="16"/>
      <c r="AF29" s="16"/>
      <c r="AG29" s="16"/>
      <c r="AH29" s="16"/>
      <c r="AI29" s="28"/>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row>
    <row r="30" spans="1:133" s="30" customFormat="1" ht="16.95" customHeight="1" thickBot="1">
      <c r="A30" s="16"/>
      <c r="B30" s="16"/>
      <c r="C30" s="32"/>
      <c r="D30" s="15"/>
      <c r="E30" s="15"/>
      <c r="F30" s="15"/>
      <c r="G30" s="15"/>
      <c r="H30" s="19"/>
      <c r="I30" s="15"/>
      <c r="J30" s="15"/>
      <c r="K30" s="15"/>
      <c r="L30" s="15"/>
      <c r="M30" s="18"/>
      <c r="N30" s="16"/>
      <c r="O30" s="16"/>
      <c r="P30" s="31"/>
      <c r="Q30" s="16"/>
      <c r="R30" s="16"/>
      <c r="S30" s="16"/>
      <c r="T30" s="16"/>
      <c r="U30" s="16"/>
      <c r="V30" s="16"/>
      <c r="W30" s="16"/>
      <c r="X30" s="16"/>
      <c r="Y30" s="16"/>
      <c r="Z30" s="16"/>
      <c r="AA30" s="16"/>
      <c r="AB30" s="16"/>
      <c r="AC30" s="16"/>
      <c r="AD30" s="16"/>
      <c r="AE30" s="16"/>
      <c r="AF30" s="16"/>
      <c r="AG30" s="16"/>
      <c r="AH30" s="16"/>
      <c r="AI30" s="28"/>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row>
    <row r="31" spans="1:133" s="5" customFormat="1" ht="51" customHeight="1" thickBot="1">
      <c r="B31" s="388" t="s">
        <v>92</v>
      </c>
      <c r="C31" s="389"/>
      <c r="D31" s="389"/>
      <c r="E31" s="389"/>
      <c r="F31" s="389"/>
      <c r="G31" s="389"/>
      <c r="H31" s="389"/>
      <c r="I31" s="389"/>
      <c r="J31" s="389"/>
      <c r="K31" s="390"/>
      <c r="W31" s="56"/>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row>
    <row r="32" spans="1:133" s="207" customFormat="1" ht="21" customHeight="1" thickBot="1">
      <c r="A32" s="199"/>
      <c r="B32" s="391" t="s">
        <v>5</v>
      </c>
      <c r="C32" s="392"/>
      <c r="D32" s="392"/>
      <c r="E32" s="392"/>
      <c r="F32" s="392"/>
      <c r="G32" s="392"/>
      <c r="H32" s="392"/>
      <c r="I32" s="392"/>
      <c r="J32" s="392"/>
      <c r="K32" s="284">
        <v>5</v>
      </c>
      <c r="L32" s="199"/>
      <c r="M32" s="199"/>
      <c r="N32" s="204"/>
      <c r="O32" s="199"/>
      <c r="P32" s="199"/>
      <c r="Q32" s="199"/>
      <c r="R32" s="199"/>
      <c r="S32" s="199"/>
      <c r="T32" s="199"/>
      <c r="U32" s="199"/>
      <c r="V32" s="199"/>
      <c r="W32" s="199"/>
      <c r="X32" s="199"/>
      <c r="Y32" s="199"/>
      <c r="Z32" s="199"/>
      <c r="AA32" s="199"/>
      <c r="AB32" s="199"/>
      <c r="AC32" s="199"/>
      <c r="AD32" s="199"/>
      <c r="AE32" s="199"/>
      <c r="AF32" s="199"/>
      <c r="AG32" s="205"/>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row>
    <row r="33" spans="1:133" s="9" customFormat="1" ht="4.95" customHeight="1" thickBot="1">
      <c r="A33" s="5"/>
      <c r="B33" s="5"/>
      <c r="C33" s="67"/>
      <c r="D33" s="67"/>
      <c r="E33" s="67"/>
      <c r="F33" s="67"/>
      <c r="G33" s="67"/>
      <c r="H33" s="67"/>
      <c r="I33" s="67"/>
      <c r="J33" s="67"/>
      <c r="K33" s="26"/>
      <c r="L33" s="5"/>
      <c r="M33" s="5"/>
      <c r="N33" s="5"/>
      <c r="O33" s="5"/>
      <c r="P33" s="5"/>
      <c r="Q33" s="5"/>
      <c r="R33" s="5"/>
      <c r="S33" s="5"/>
      <c r="T33" s="5"/>
      <c r="U33" s="5"/>
      <c r="V33" s="5"/>
      <c r="W33" s="5"/>
      <c r="X33" s="5"/>
      <c r="Y33" s="5"/>
      <c r="Z33" s="5"/>
      <c r="AA33" s="5"/>
      <c r="AB33" s="5"/>
      <c r="AC33" s="5"/>
      <c r="AD33" s="5"/>
      <c r="AE33" s="5"/>
      <c r="AF33" s="7"/>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row>
    <row r="34" spans="1:133" s="5" customFormat="1" ht="132.6" customHeight="1" thickBot="1">
      <c r="B34" s="393" t="s">
        <v>105</v>
      </c>
      <c r="C34" s="394"/>
      <c r="D34" s="394"/>
      <c r="E34" s="394"/>
      <c r="F34" s="394"/>
      <c r="G34" s="394"/>
      <c r="H34" s="394"/>
      <c r="I34" s="394"/>
      <c r="J34" s="394"/>
      <c r="K34" s="395"/>
      <c r="M34" s="283"/>
      <c r="W34" s="56"/>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row>
    <row r="35" spans="1:133" s="9" customFormat="1" ht="4.95" customHeight="1" thickBot="1">
      <c r="A35" s="5"/>
      <c r="B35" s="5"/>
      <c r="C35" s="67"/>
      <c r="D35" s="67"/>
      <c r="E35" s="67"/>
      <c r="F35" s="67"/>
      <c r="G35" s="67"/>
      <c r="H35" s="67"/>
      <c r="I35" s="67"/>
      <c r="J35" s="67"/>
      <c r="K35" s="26"/>
      <c r="L35" s="5"/>
      <c r="M35" s="5"/>
      <c r="N35" s="5"/>
      <c r="O35" s="5"/>
      <c r="P35" s="5"/>
      <c r="Q35" s="5"/>
      <c r="R35" s="5"/>
      <c r="S35" s="5"/>
      <c r="T35" s="5"/>
      <c r="U35" s="5"/>
      <c r="V35" s="5"/>
      <c r="W35" s="5"/>
      <c r="X35" s="5"/>
      <c r="Y35" s="5"/>
      <c r="Z35" s="5"/>
      <c r="AA35" s="5"/>
      <c r="AB35" s="5"/>
      <c r="AC35" s="5"/>
      <c r="AD35" s="5"/>
      <c r="AE35" s="5"/>
      <c r="AF35" s="7"/>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row>
    <row r="36" spans="1:133" s="213" customFormat="1" ht="47.4" thickBot="1">
      <c r="B36" s="279" t="s">
        <v>8</v>
      </c>
      <c r="C36" s="396" t="s">
        <v>31</v>
      </c>
      <c r="D36" s="396"/>
      <c r="E36" s="396"/>
      <c r="F36" s="396"/>
      <c r="G36" s="396"/>
      <c r="H36" s="396"/>
      <c r="I36" s="280" t="s">
        <v>32</v>
      </c>
      <c r="J36" s="280" t="s">
        <v>61</v>
      </c>
      <c r="K36" s="281" t="s">
        <v>33</v>
      </c>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row>
    <row r="37" spans="1:133" s="200" customFormat="1" ht="21.75" customHeight="1">
      <c r="B37" s="384">
        <v>1</v>
      </c>
      <c r="C37" s="369" t="s">
        <v>98</v>
      </c>
      <c r="D37" s="369"/>
      <c r="E37" s="369"/>
      <c r="F37" s="369"/>
      <c r="G37" s="369"/>
      <c r="H37" s="369"/>
      <c r="I37" s="230" t="s">
        <v>76</v>
      </c>
      <c r="J37" s="307" t="s">
        <v>25</v>
      </c>
      <c r="K37" s="278">
        <v>0</v>
      </c>
      <c r="L37" s="227"/>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row>
    <row r="38" spans="1:133" s="200" customFormat="1" ht="19.8">
      <c r="B38" s="385"/>
      <c r="C38" s="370"/>
      <c r="D38" s="370"/>
      <c r="E38" s="370"/>
      <c r="F38" s="370"/>
      <c r="G38" s="370"/>
      <c r="H38" s="370"/>
      <c r="I38" s="228" t="s">
        <v>77</v>
      </c>
      <c r="J38" s="308" t="s">
        <v>25</v>
      </c>
      <c r="K38" s="273">
        <v>0</v>
      </c>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row>
    <row r="39" spans="1:133" s="200" customFormat="1" ht="19.95" customHeight="1">
      <c r="B39" s="385"/>
      <c r="C39" s="370"/>
      <c r="D39" s="370"/>
      <c r="E39" s="370"/>
      <c r="F39" s="370"/>
      <c r="G39" s="370"/>
      <c r="H39" s="370"/>
      <c r="I39" s="229" t="s">
        <v>78</v>
      </c>
      <c r="J39" s="234" t="s">
        <v>99</v>
      </c>
      <c r="K39" s="274">
        <v>2165.36</v>
      </c>
      <c r="N39" s="201"/>
      <c r="O39" s="201"/>
      <c r="P39" s="201"/>
      <c r="Q39" s="201"/>
      <c r="R39" s="201"/>
      <c r="S39" s="201"/>
      <c r="T39" s="201"/>
      <c r="U39" s="201"/>
      <c r="V39" s="201"/>
      <c r="W39" s="201"/>
      <c r="X39" s="201"/>
      <c r="Y39" s="201"/>
      <c r="Z39" s="201"/>
      <c r="AA39" s="201"/>
      <c r="AB39" s="201"/>
      <c r="AC39" s="201"/>
      <c r="AD39" s="201"/>
      <c r="AE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row>
    <row r="40" spans="1:133" s="200" customFormat="1" ht="19.95" customHeight="1">
      <c r="B40" s="385"/>
      <c r="C40" s="370"/>
      <c r="D40" s="370"/>
      <c r="E40" s="370"/>
      <c r="F40" s="370"/>
      <c r="G40" s="370"/>
      <c r="H40" s="370"/>
      <c r="I40" s="229" t="s">
        <v>79</v>
      </c>
      <c r="J40" s="234" t="s">
        <v>99</v>
      </c>
      <c r="K40" s="274">
        <f>K39</f>
        <v>2165.36</v>
      </c>
      <c r="N40" s="201"/>
      <c r="O40" s="201"/>
      <c r="P40" s="201"/>
      <c r="Q40" s="201"/>
      <c r="R40" s="201"/>
      <c r="S40" s="201"/>
      <c r="T40" s="201"/>
      <c r="U40" s="201"/>
      <c r="V40" s="201"/>
      <c r="W40" s="201"/>
      <c r="X40" s="201"/>
      <c r="Y40" s="201"/>
      <c r="Z40" s="201"/>
      <c r="AA40" s="201"/>
      <c r="AB40" s="201"/>
      <c r="AC40" s="201"/>
      <c r="AD40" s="201"/>
      <c r="AE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row>
    <row r="41" spans="1:133" s="200" customFormat="1" ht="20.399999999999999" customHeight="1" thickBot="1">
      <c r="B41" s="386"/>
      <c r="C41" s="371"/>
      <c r="D41" s="371"/>
      <c r="E41" s="371"/>
      <c r="F41" s="371"/>
      <c r="G41" s="371"/>
      <c r="H41" s="371"/>
      <c r="I41" s="275" t="s">
        <v>80</v>
      </c>
      <c r="J41" s="276" t="s">
        <v>99</v>
      </c>
      <c r="K41" s="277">
        <f>K39</f>
        <v>2165.36</v>
      </c>
      <c r="N41" s="201"/>
      <c r="O41" s="201"/>
      <c r="P41" s="201"/>
      <c r="Q41" s="201"/>
      <c r="R41" s="201"/>
      <c r="S41" s="201"/>
      <c r="T41" s="201"/>
      <c r="U41" s="201"/>
      <c r="V41" s="201"/>
      <c r="W41" s="201"/>
      <c r="X41" s="201"/>
      <c r="Y41" s="201"/>
      <c r="Z41" s="201"/>
      <c r="AA41" s="201"/>
      <c r="AB41" s="201"/>
      <c r="AC41" s="201"/>
      <c r="AD41" s="201"/>
      <c r="AE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row>
    <row r="42" spans="1:133" s="200" customFormat="1" ht="4.95" customHeight="1" thickBot="1">
      <c r="C42" s="221"/>
      <c r="D42" s="221"/>
      <c r="I42" s="222"/>
      <c r="J42" s="221"/>
      <c r="K42" s="223"/>
      <c r="M42" s="201"/>
      <c r="N42" s="201"/>
      <c r="O42" s="201"/>
      <c r="P42" s="201"/>
      <c r="Q42" s="201"/>
      <c r="R42" s="201"/>
      <c r="S42" s="201"/>
      <c r="T42" s="201"/>
      <c r="U42" s="201"/>
      <c r="V42" s="201"/>
      <c r="W42" s="201"/>
      <c r="X42" s="201"/>
      <c r="Y42" s="201"/>
      <c r="Z42" s="201"/>
      <c r="AA42" s="201"/>
      <c r="AB42" s="201"/>
      <c r="AC42" s="201"/>
      <c r="AD42" s="201"/>
      <c r="AE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row>
    <row r="43" spans="1:133" s="200" customFormat="1" ht="18.600000000000001" thickBot="1">
      <c r="C43" s="224"/>
      <c r="D43" s="225"/>
      <c r="I43" s="226"/>
      <c r="J43" s="179" t="s">
        <v>18</v>
      </c>
      <c r="K43" s="198">
        <f>SUM(K37:K41)</f>
        <v>6496.08</v>
      </c>
      <c r="M43" s="201"/>
      <c r="N43" s="201"/>
      <c r="O43" s="201"/>
      <c r="P43" s="201"/>
      <c r="Q43" s="201"/>
      <c r="R43" s="201"/>
      <c r="S43" s="201"/>
      <c r="T43" s="201"/>
      <c r="U43" s="201"/>
      <c r="V43" s="201"/>
      <c r="W43" s="201"/>
      <c r="X43" s="201"/>
      <c r="Y43" s="201"/>
      <c r="Z43" s="201"/>
      <c r="AA43" s="201"/>
      <c r="AB43" s="201"/>
      <c r="AC43" s="201"/>
      <c r="AD43" s="201"/>
      <c r="AE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row>
    <row r="44" spans="1:133" s="5" customFormat="1" ht="42.75" customHeight="1">
      <c r="B44" s="383" t="s">
        <v>104</v>
      </c>
      <c r="C44" s="383"/>
      <c r="D44" s="383"/>
      <c r="E44" s="383"/>
      <c r="F44" s="306"/>
      <c r="M44" s="7"/>
      <c r="N44" s="7"/>
      <c r="O44" s="7"/>
      <c r="P44" s="7"/>
      <c r="Q44" s="7"/>
      <c r="R44" s="7"/>
      <c r="S44" s="7"/>
      <c r="T44" s="7"/>
      <c r="U44" s="7"/>
      <c r="V44" s="7"/>
      <c r="W44" s="7"/>
      <c r="X44" s="7"/>
      <c r="Y44" s="7"/>
      <c r="Z44" s="7"/>
      <c r="AA44" s="7"/>
      <c r="AB44" s="7"/>
      <c r="AC44" s="7"/>
      <c r="AD44" s="7"/>
      <c r="AE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row>
    <row r="45" spans="1:133" s="5" customFormat="1" ht="24.9" customHeight="1">
      <c r="A45" s="61"/>
      <c r="B45" s="61"/>
      <c r="C45" s="61"/>
      <c r="D45" s="61"/>
      <c r="H45" s="235"/>
      <c r="I45" s="235"/>
      <c r="J45" s="235"/>
      <c r="K45" s="235"/>
      <c r="L45" s="50"/>
      <c r="M45" s="51"/>
      <c r="O45" s="7"/>
      <c r="P45" s="7"/>
      <c r="Q45" s="7"/>
      <c r="R45" s="7"/>
      <c r="S45" s="7"/>
      <c r="T45" s="7"/>
      <c r="U45" s="7"/>
      <c r="V45" s="7"/>
      <c r="W45" s="7"/>
      <c r="X45" s="7"/>
      <c r="Y45" s="7"/>
      <c r="Z45" s="7"/>
      <c r="AA45" s="7"/>
      <c r="AB45" s="7"/>
      <c r="AC45" s="7"/>
      <c r="AD45" s="7"/>
      <c r="AE45" s="7"/>
      <c r="AF45" s="7"/>
      <c r="AG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row>
    <row r="46" spans="1:133" s="12" customFormat="1" ht="24.9" customHeight="1" thickBot="1">
      <c r="C46" s="5"/>
      <c r="D46" s="5"/>
      <c r="E46" s="5"/>
      <c r="F46" s="5"/>
      <c r="G46" s="5"/>
      <c r="O46" s="11"/>
      <c r="P46" s="11"/>
      <c r="Q46" s="11"/>
      <c r="R46" s="11"/>
      <c r="S46" s="11"/>
      <c r="T46" s="11"/>
      <c r="U46" s="11"/>
      <c r="V46" s="11"/>
      <c r="W46" s="11"/>
      <c r="X46" s="11"/>
      <c r="Y46" s="11"/>
      <c r="Z46" s="11"/>
      <c r="AA46" s="11"/>
      <c r="AB46" s="11"/>
      <c r="AC46" s="11"/>
      <c r="AD46" s="11"/>
      <c r="AE46" s="11"/>
      <c r="AF46" s="11"/>
      <c r="AG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row>
    <row r="47" spans="1:133" s="5" customFormat="1" ht="15.6" thickTop="1" thickBot="1">
      <c r="B47" s="285"/>
      <c r="C47" s="286"/>
      <c r="D47" s="287"/>
      <c r="E47" s="287"/>
      <c r="F47" s="287"/>
      <c r="G47" s="287"/>
      <c r="H47" s="287"/>
      <c r="I47" s="287"/>
      <c r="J47" s="287"/>
      <c r="K47" s="287"/>
      <c r="L47" s="287"/>
      <c r="M47" s="288"/>
      <c r="O47" s="7"/>
      <c r="P47" s="7"/>
      <c r="Q47" s="7"/>
      <c r="R47" s="7"/>
      <c r="S47" s="7"/>
      <c r="T47" s="7"/>
      <c r="U47" s="7"/>
      <c r="V47" s="7"/>
      <c r="W47" s="7"/>
      <c r="X47" s="7"/>
      <c r="Y47" s="7"/>
      <c r="Z47" s="7"/>
      <c r="AA47" s="7"/>
      <c r="AB47" s="7"/>
      <c r="AC47" s="7"/>
      <c r="AD47" s="7"/>
      <c r="AE47" s="7"/>
      <c r="AF47" s="7"/>
      <c r="AG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row>
    <row r="48" spans="1:133" s="213" customFormat="1" ht="18" thickTop="1" thickBot="1">
      <c r="B48" s="289" t="s">
        <v>100</v>
      </c>
      <c r="D48" s="243"/>
      <c r="E48" s="243"/>
      <c r="F48" s="243"/>
      <c r="G48" s="243"/>
      <c r="H48" s="243"/>
      <c r="I48" s="243"/>
      <c r="J48" s="243"/>
      <c r="K48" s="244"/>
      <c r="L48" s="244"/>
      <c r="M48" s="290"/>
      <c r="O48" s="245"/>
      <c r="P48" s="245"/>
      <c r="Q48" s="245"/>
      <c r="R48" s="245"/>
      <c r="S48" s="245"/>
      <c r="T48" s="245"/>
      <c r="U48" s="245"/>
      <c r="V48" s="245"/>
      <c r="W48" s="245"/>
      <c r="X48" s="245"/>
      <c r="Y48" s="245"/>
      <c r="Z48" s="245"/>
      <c r="AA48" s="245"/>
      <c r="AB48" s="245"/>
      <c r="AC48" s="245"/>
      <c r="AD48" s="245"/>
      <c r="AE48" s="245"/>
      <c r="AF48" s="245"/>
      <c r="AG48" s="245"/>
      <c r="AH48" s="246"/>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c r="DJ48" s="81"/>
      <c r="DK48" s="81"/>
      <c r="DL48" s="81"/>
      <c r="DM48" s="81"/>
      <c r="DN48" s="81"/>
      <c r="DO48" s="81"/>
      <c r="DP48" s="81"/>
      <c r="DQ48" s="81"/>
      <c r="DR48" s="81"/>
      <c r="DS48" s="81"/>
      <c r="DT48" s="81"/>
      <c r="DU48" s="81"/>
      <c r="DV48" s="81"/>
      <c r="DW48" s="81"/>
      <c r="DX48" s="81"/>
      <c r="DY48" s="81"/>
      <c r="DZ48" s="81"/>
      <c r="EA48" s="81"/>
      <c r="EB48" s="81"/>
      <c r="EC48" s="81"/>
    </row>
    <row r="49" spans="2:133" s="213" customFormat="1" ht="4.95" customHeight="1" thickTop="1" thickBot="1">
      <c r="B49" s="291"/>
      <c r="D49" s="243"/>
      <c r="E49" s="243"/>
      <c r="F49" s="243"/>
      <c r="G49" s="243"/>
      <c r="H49" s="243"/>
      <c r="I49" s="243"/>
      <c r="J49" s="243"/>
      <c r="K49" s="244"/>
      <c r="L49" s="244"/>
      <c r="M49" s="290"/>
      <c r="O49" s="245"/>
      <c r="P49" s="245"/>
      <c r="Q49" s="245"/>
      <c r="R49" s="245"/>
      <c r="S49" s="245"/>
      <c r="T49" s="245"/>
      <c r="U49" s="245"/>
      <c r="V49" s="245"/>
      <c r="W49" s="245"/>
      <c r="X49" s="245"/>
      <c r="Y49" s="245"/>
      <c r="Z49" s="245"/>
      <c r="AA49" s="245"/>
      <c r="AB49" s="245"/>
      <c r="AC49" s="245"/>
      <c r="AD49" s="245"/>
      <c r="AE49" s="245"/>
      <c r="AF49" s="245"/>
      <c r="AG49" s="245"/>
      <c r="AH49" s="246"/>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row>
    <row r="50" spans="2:133" s="213" customFormat="1" ht="21.6" thickTop="1" thickBot="1">
      <c r="B50" s="292" t="s">
        <v>101</v>
      </c>
      <c r="D50" s="243"/>
      <c r="E50" s="247"/>
      <c r="F50" s="247"/>
      <c r="G50" s="247"/>
      <c r="H50" s="247"/>
      <c r="I50" s="247"/>
      <c r="J50" s="247"/>
      <c r="K50" s="248"/>
      <c r="L50" s="248"/>
      <c r="M50" s="290"/>
      <c r="O50" s="245"/>
      <c r="P50" s="245"/>
      <c r="Q50" s="245"/>
      <c r="R50" s="245"/>
      <c r="S50" s="245"/>
      <c r="T50" s="245"/>
      <c r="U50" s="245"/>
      <c r="V50" s="245"/>
      <c r="W50" s="245"/>
      <c r="X50" s="245"/>
      <c r="Y50" s="245"/>
      <c r="Z50" s="245"/>
      <c r="AA50" s="245"/>
      <c r="AB50" s="245"/>
      <c r="AC50" s="245"/>
      <c r="AD50" s="245"/>
      <c r="AE50" s="245"/>
      <c r="AF50" s="245"/>
      <c r="AG50" s="245"/>
      <c r="AH50" s="246"/>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1"/>
      <c r="DN50" s="81"/>
      <c r="DO50" s="81"/>
      <c r="DP50" s="81"/>
      <c r="DQ50" s="81"/>
      <c r="DR50" s="81"/>
      <c r="DS50" s="81"/>
      <c r="DT50" s="81"/>
      <c r="DU50" s="81"/>
      <c r="DV50" s="81"/>
      <c r="DW50" s="81"/>
      <c r="DX50" s="81"/>
      <c r="DY50" s="81"/>
      <c r="DZ50" s="81"/>
      <c r="EA50" s="81"/>
      <c r="EB50" s="81"/>
      <c r="EC50" s="81"/>
    </row>
    <row r="51" spans="2:133" s="213" customFormat="1" ht="18" thickTop="1" thickBot="1">
      <c r="B51" s="293" t="s">
        <v>34</v>
      </c>
      <c r="D51" s="243"/>
      <c r="E51" s="247"/>
      <c r="F51" s="247"/>
      <c r="G51" s="247"/>
      <c r="H51" s="247"/>
      <c r="I51" s="247"/>
      <c r="J51" s="247"/>
      <c r="K51" s="248"/>
      <c r="L51" s="248"/>
      <c r="M51" s="290"/>
      <c r="O51" s="245"/>
      <c r="P51" s="245"/>
      <c r="Q51" s="245"/>
      <c r="R51" s="245"/>
      <c r="S51" s="245"/>
      <c r="T51" s="245"/>
      <c r="U51" s="245"/>
      <c r="V51" s="245"/>
      <c r="W51" s="245"/>
      <c r="X51" s="245"/>
      <c r="Y51" s="245"/>
      <c r="Z51" s="245"/>
      <c r="AA51" s="245"/>
      <c r="AB51" s="245"/>
      <c r="AC51" s="245"/>
      <c r="AD51" s="245"/>
      <c r="AE51" s="245"/>
      <c r="AF51" s="245"/>
      <c r="AG51" s="245"/>
      <c r="AH51" s="246"/>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c r="CC51" s="81"/>
      <c r="CD51" s="81"/>
      <c r="CE51" s="81"/>
      <c r="CF51" s="81"/>
      <c r="CG51" s="81"/>
      <c r="CH51" s="81"/>
      <c r="CI51" s="81"/>
      <c r="CJ51" s="81"/>
      <c r="CK51" s="81"/>
      <c r="CL51" s="81"/>
      <c r="CM51" s="81"/>
      <c r="CN51" s="81"/>
      <c r="CO51" s="81"/>
      <c r="CP51" s="81"/>
      <c r="CQ51" s="81"/>
      <c r="CR51" s="81"/>
      <c r="CS51" s="81"/>
      <c r="CT51" s="81"/>
      <c r="CU51" s="81"/>
      <c r="CV51" s="81"/>
      <c r="CW51" s="81"/>
      <c r="CX51" s="81"/>
      <c r="CY51" s="81"/>
      <c r="CZ51" s="81"/>
      <c r="DA51" s="81"/>
      <c r="DB51" s="81"/>
      <c r="DC51" s="81"/>
      <c r="DD51" s="81"/>
      <c r="DE51" s="81"/>
      <c r="DF51" s="81"/>
      <c r="DG51" s="81"/>
      <c r="DH51" s="81"/>
      <c r="DI51" s="81"/>
      <c r="DJ51" s="81"/>
      <c r="DK51" s="81"/>
      <c r="DL51" s="81"/>
      <c r="DM51" s="81"/>
      <c r="DN51" s="81"/>
      <c r="DO51" s="81"/>
      <c r="DP51" s="81"/>
      <c r="DQ51" s="81"/>
      <c r="DR51" s="81"/>
      <c r="DS51" s="81"/>
      <c r="DT51" s="81"/>
      <c r="DU51" s="81"/>
      <c r="DV51" s="81"/>
      <c r="DW51" s="81"/>
      <c r="DX51" s="81"/>
      <c r="DY51" s="81"/>
      <c r="DZ51" s="81"/>
      <c r="EA51" s="81"/>
      <c r="EB51" s="81"/>
      <c r="EC51" s="81"/>
    </row>
    <row r="52" spans="2:133" s="12" customFormat="1" ht="16.8" thickTop="1" thickBot="1">
      <c r="B52" s="294"/>
      <c r="C52" s="295"/>
      <c r="D52" s="296"/>
      <c r="E52" s="297"/>
      <c r="F52" s="297"/>
      <c r="G52" s="297"/>
      <c r="H52" s="297"/>
      <c r="I52" s="297"/>
      <c r="J52" s="297"/>
      <c r="K52" s="298"/>
      <c r="L52" s="298"/>
      <c r="M52" s="299"/>
      <c r="O52" s="11"/>
      <c r="P52" s="11"/>
      <c r="Q52" s="11"/>
      <c r="R52" s="11"/>
      <c r="S52" s="11"/>
      <c r="T52" s="11"/>
      <c r="U52" s="11"/>
      <c r="V52" s="11"/>
      <c r="W52" s="11"/>
      <c r="X52" s="11"/>
      <c r="Y52" s="11"/>
      <c r="Z52" s="11"/>
      <c r="AA52" s="11"/>
      <c r="AB52" s="11"/>
      <c r="AC52" s="11"/>
      <c r="AD52" s="11"/>
      <c r="AE52" s="11"/>
      <c r="AF52" s="11"/>
      <c r="AG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row>
    <row r="53" spans="2:133" s="12" customFormat="1" ht="14.4" thickTop="1">
      <c r="K53" s="5"/>
      <c r="L53" s="5"/>
      <c r="M53" s="5"/>
      <c r="O53" s="11"/>
      <c r="P53" s="11"/>
      <c r="Q53" s="11"/>
      <c r="R53" s="11"/>
      <c r="S53" s="11"/>
      <c r="T53" s="11"/>
      <c r="U53" s="11"/>
      <c r="V53" s="11"/>
      <c r="W53" s="11"/>
      <c r="X53" s="11"/>
      <c r="Y53" s="11"/>
      <c r="Z53" s="11"/>
      <c r="AA53" s="11"/>
      <c r="AB53" s="11"/>
      <c r="AC53" s="11"/>
      <c r="AD53" s="11"/>
      <c r="AE53" s="11"/>
      <c r="AF53" s="11"/>
      <c r="AG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row>
    <row r="54" spans="2:133" s="12" customFormat="1" ht="18">
      <c r="B54" s="66" t="s">
        <v>35</v>
      </c>
      <c r="D54" s="5"/>
      <c r="E54" s="5"/>
      <c r="F54" s="5"/>
      <c r="G54" s="5"/>
      <c r="H54" s="5"/>
      <c r="I54" s="5"/>
      <c r="J54" s="5"/>
      <c r="K54" s="5"/>
      <c r="L54" s="5"/>
      <c r="M54" s="5"/>
      <c r="O54" s="11"/>
      <c r="P54" s="11"/>
      <c r="Q54" s="11"/>
      <c r="R54" s="11"/>
      <c r="S54" s="11"/>
      <c r="T54" s="11"/>
      <c r="U54" s="11"/>
      <c r="V54" s="11"/>
      <c r="W54" s="11"/>
      <c r="X54" s="11"/>
      <c r="Y54" s="11"/>
      <c r="Z54" s="11"/>
      <c r="AA54" s="11"/>
      <c r="AB54" s="11"/>
      <c r="AC54" s="11"/>
      <c r="AD54" s="11"/>
      <c r="AE54" s="11"/>
      <c r="AF54" s="11"/>
      <c r="AG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row>
    <row r="55" spans="2:133" s="12" customFormat="1">
      <c r="D55" s="5"/>
      <c r="E55" s="5"/>
      <c r="F55" s="5"/>
      <c r="G55" s="5"/>
      <c r="H55" s="5"/>
      <c r="I55" s="5"/>
      <c r="J55" s="5"/>
      <c r="K55" s="5"/>
      <c r="L55" s="5"/>
      <c r="M55" s="5"/>
      <c r="O55" s="11"/>
      <c r="P55" s="11"/>
      <c r="Q55" s="11"/>
      <c r="R55" s="11"/>
      <c r="S55" s="11"/>
      <c r="T55" s="11"/>
      <c r="U55" s="11"/>
      <c r="V55" s="11"/>
      <c r="W55" s="11"/>
      <c r="X55" s="11"/>
      <c r="Y55" s="11"/>
      <c r="Z55" s="11"/>
      <c r="AA55" s="11"/>
      <c r="AB55" s="11"/>
      <c r="AC55" s="11"/>
      <c r="AD55" s="11"/>
      <c r="AE55" s="11"/>
      <c r="AF55" s="11"/>
      <c r="AG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row>
    <row r="56" spans="2:133" s="12" customFormat="1">
      <c r="O56" s="11"/>
      <c r="P56" s="11"/>
      <c r="Q56" s="11"/>
      <c r="R56" s="11"/>
      <c r="S56" s="11"/>
      <c r="T56" s="11"/>
      <c r="U56" s="11"/>
      <c r="V56" s="11"/>
      <c r="W56" s="11"/>
      <c r="X56" s="11"/>
      <c r="Y56" s="11"/>
      <c r="Z56" s="11"/>
      <c r="AA56" s="11"/>
      <c r="AB56" s="11"/>
      <c r="AC56" s="11"/>
      <c r="AD56" s="11"/>
      <c r="AE56" s="11"/>
      <c r="AF56" s="11"/>
      <c r="AG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row>
    <row r="57" spans="2:133" s="12" customFormat="1" ht="14.4" thickBot="1">
      <c r="O57" s="11"/>
      <c r="P57" s="11"/>
      <c r="Q57" s="11"/>
      <c r="R57" s="11"/>
      <c r="S57" s="11"/>
      <c r="T57" s="11"/>
      <c r="U57" s="11"/>
      <c r="V57" s="11"/>
      <c r="W57" s="11"/>
      <c r="X57" s="11"/>
      <c r="Y57" s="11"/>
      <c r="Z57" s="11"/>
      <c r="AA57" s="11"/>
      <c r="AB57" s="11"/>
      <c r="AC57" s="11"/>
      <c r="AD57" s="11"/>
      <c r="AE57" s="11"/>
      <c r="AF57" s="11"/>
      <c r="AG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row>
    <row r="58" spans="2:133" s="12" customFormat="1" ht="45.75" customHeight="1" thickBot="1">
      <c r="O58" s="11"/>
      <c r="P58" s="372" t="str">
        <f>'Indicacions prèvies'!B2</f>
        <v>EXPD. CLILAB
S_2026-01</v>
      </c>
      <c r="Q58" s="373"/>
      <c r="R58" s="374" t="s">
        <v>81</v>
      </c>
      <c r="S58" s="375"/>
      <c r="T58" s="375"/>
      <c r="U58" s="375"/>
      <c r="V58" s="375"/>
      <c r="W58" s="375"/>
      <c r="X58" s="375"/>
      <c r="Y58" s="375"/>
      <c r="Z58" s="375"/>
      <c r="AA58" s="375"/>
      <c r="AB58" s="375"/>
      <c r="AC58" s="375"/>
      <c r="AD58" s="375"/>
      <c r="AE58" s="375"/>
      <c r="AF58" s="375"/>
      <c r="AG58" s="375"/>
      <c r="AH58" s="376"/>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row>
    <row r="59" spans="2:133" s="12" customFormat="1" ht="18.600000000000001" thickBot="1">
      <c r="O59" s="11"/>
      <c r="P59" s="377" t="s">
        <v>62</v>
      </c>
      <c r="Q59" s="378"/>
      <c r="R59" s="378"/>
      <c r="S59" s="378"/>
      <c r="T59" s="378"/>
      <c r="U59" s="378"/>
      <c r="V59" s="378"/>
      <c r="W59" s="378"/>
      <c r="X59" s="378"/>
      <c r="Y59" s="379"/>
      <c r="Z59" s="68"/>
      <c r="AA59" s="68"/>
      <c r="AB59" s="68"/>
      <c r="AC59" s="68"/>
      <c r="AD59" s="68"/>
      <c r="AE59" s="68"/>
      <c r="AF59" s="68"/>
      <c r="AG59" s="68"/>
      <c r="AH59" s="69"/>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row>
    <row r="60" spans="2:133" s="12" customFormat="1" ht="18.600000000000001" thickBot="1">
      <c r="O60" s="11"/>
      <c r="P60" s="380" t="s">
        <v>63</v>
      </c>
      <c r="Q60" s="381"/>
      <c r="R60" s="381"/>
      <c r="S60" s="381"/>
      <c r="T60" s="381"/>
      <c r="U60" s="381"/>
      <c r="V60" s="381"/>
      <c r="W60" s="381"/>
      <c r="X60" s="381"/>
      <c r="Y60" s="382"/>
      <c r="Z60" s="68"/>
      <c r="AA60" s="68"/>
      <c r="AB60" s="68"/>
      <c r="AC60" s="68"/>
      <c r="AD60" s="68"/>
      <c r="AE60" s="68"/>
      <c r="AF60" s="68"/>
      <c r="AG60" s="68"/>
      <c r="AH60" s="69"/>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row>
    <row r="61" spans="2:133" s="12" customFormat="1" ht="18.600000000000001" thickBot="1">
      <c r="O61" s="11"/>
      <c r="P61" s="362" t="s">
        <v>26</v>
      </c>
      <c r="Q61" s="363"/>
      <c r="R61" s="364" t="s">
        <v>27</v>
      </c>
      <c r="S61" s="363"/>
      <c r="T61" s="364" t="s">
        <v>28</v>
      </c>
      <c r="U61" s="365"/>
      <c r="V61" s="366" t="s">
        <v>29</v>
      </c>
      <c r="W61" s="367"/>
      <c r="X61" s="365" t="s">
        <v>30</v>
      </c>
      <c r="Y61" s="368"/>
      <c r="Z61" s="351" t="s">
        <v>62</v>
      </c>
      <c r="AA61" s="352"/>
      <c r="AB61" s="352"/>
      <c r="AC61" s="352"/>
      <c r="AD61" s="352"/>
      <c r="AE61" s="353"/>
      <c r="AF61" s="70"/>
      <c r="AG61" s="354" t="s">
        <v>64</v>
      </c>
      <c r="AH61" s="355"/>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row>
    <row r="62" spans="2:133" s="12" customFormat="1" ht="47.4" thickBot="1">
      <c r="O62" s="11"/>
      <c r="P62" s="71" t="s">
        <v>65</v>
      </c>
      <c r="Q62" s="72" t="s">
        <v>66</v>
      </c>
      <c r="R62" s="72" t="s">
        <v>65</v>
      </c>
      <c r="S62" s="72" t="s">
        <v>66</v>
      </c>
      <c r="T62" s="72" t="s">
        <v>65</v>
      </c>
      <c r="U62" s="73" t="s">
        <v>66</v>
      </c>
      <c r="V62" s="72" t="s">
        <v>65</v>
      </c>
      <c r="W62" s="73" t="s">
        <v>66</v>
      </c>
      <c r="X62" s="72" t="s">
        <v>65</v>
      </c>
      <c r="Y62" s="73" t="s">
        <v>66</v>
      </c>
      <c r="Z62" s="74" t="s">
        <v>67</v>
      </c>
      <c r="AA62" s="75" t="s">
        <v>68</v>
      </c>
      <c r="AB62" s="75" t="s">
        <v>69</v>
      </c>
      <c r="AC62" s="76" t="s">
        <v>70</v>
      </c>
      <c r="AD62" s="76" t="s">
        <v>71</v>
      </c>
      <c r="AE62" s="77" t="s">
        <v>72</v>
      </c>
      <c r="AF62" s="78" t="s">
        <v>50</v>
      </c>
      <c r="AG62" s="79" t="s">
        <v>67</v>
      </c>
      <c r="AH62" s="80" t="s">
        <v>72</v>
      </c>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row>
    <row r="63" spans="2:133" s="12" customFormat="1" ht="21" thickBot="1">
      <c r="O63" s="11"/>
      <c r="P63" s="82">
        <f>K18+I25+I26</f>
        <v>52060.049999999996</v>
      </c>
      <c r="Q63" s="83">
        <v>0</v>
      </c>
      <c r="R63" s="84">
        <f>I25+I26</f>
        <v>4060.0499999999997</v>
      </c>
      <c r="S63" s="83">
        <v>0</v>
      </c>
      <c r="T63" s="84">
        <f>I25+I26+K39</f>
        <v>6225.41</v>
      </c>
      <c r="U63" s="85">
        <v>0</v>
      </c>
      <c r="V63" s="86">
        <f>I25+I26+K40</f>
        <v>6225.41</v>
      </c>
      <c r="W63" s="87">
        <v>0</v>
      </c>
      <c r="X63" s="88">
        <f>I25+I26+K41</f>
        <v>6225.41</v>
      </c>
      <c r="Y63" s="89">
        <f>+SUM(P63+R63+T63+V63+X63)*0.2</f>
        <v>14959.266000000001</v>
      </c>
      <c r="Z63" s="90">
        <f>+P63+R63+T63+V63+X63</f>
        <v>74796.33</v>
      </c>
      <c r="AA63" s="91">
        <f>+Z63*0.2</f>
        <v>14959.266000000001</v>
      </c>
      <c r="AB63" s="91">
        <f>Z63*0.1</f>
        <v>7479.6330000000007</v>
      </c>
      <c r="AC63" s="92" t="s">
        <v>73</v>
      </c>
      <c r="AD63" s="93" t="s">
        <v>73</v>
      </c>
      <c r="AE63" s="94">
        <f>+Z63+AA63+AB63</f>
        <v>97235.229000000007</v>
      </c>
      <c r="AF63" s="95">
        <v>0.21</v>
      </c>
      <c r="AG63" s="96">
        <f>+Z63*AF63+Z63</f>
        <v>90503.559299999994</v>
      </c>
      <c r="AH63" s="97">
        <f>+AE63*(1+AF63)</f>
        <v>117654.62709000001</v>
      </c>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row>
    <row r="64" spans="2:133" s="12" customFormat="1" ht="15.6">
      <c r="O64" s="11"/>
      <c r="P64" s="81"/>
      <c r="Q64" s="81"/>
      <c r="R64" s="81"/>
      <c r="S64" s="81"/>
      <c r="T64" s="81"/>
      <c r="U64" s="81"/>
      <c r="V64" s="81"/>
      <c r="W64" s="81"/>
      <c r="X64" s="81"/>
      <c r="Y64" s="81"/>
      <c r="Z64" s="81"/>
      <c r="AA64" s="81"/>
      <c r="AB64" s="81"/>
      <c r="AC64" s="81"/>
      <c r="AD64" s="81"/>
      <c r="AE64" s="81"/>
      <c r="AF64" s="81"/>
      <c r="AG64" s="81"/>
      <c r="AH64" s="8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row>
    <row r="65" spans="15:133" s="12" customFormat="1" ht="39" customHeight="1">
      <c r="O65" s="11"/>
      <c r="P65" s="356" t="s">
        <v>74</v>
      </c>
      <c r="Q65" s="356"/>
      <c r="R65" s="356"/>
      <c r="S65" s="356"/>
      <c r="T65" s="356"/>
      <c r="U65" s="356"/>
      <c r="V65" s="356"/>
      <c r="W65" s="356"/>
      <c r="X65" s="356"/>
      <c r="Y65" s="356"/>
      <c r="Z65" s="356"/>
      <c r="AA65" s="356"/>
      <c r="AB65" s="356"/>
      <c r="AC65" s="356"/>
      <c r="AD65" s="356"/>
      <c r="AE65" s="356"/>
      <c r="AF65" s="356"/>
      <c r="AG65" s="356"/>
      <c r="AH65" s="357"/>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row>
    <row r="66" spans="15:133" s="12" customFormat="1" ht="35.25" customHeight="1">
      <c r="O66" s="11"/>
      <c r="P66" s="359"/>
      <c r="Q66" s="360"/>
      <c r="R66" s="360"/>
      <c r="S66" s="360"/>
      <c r="T66" s="360"/>
      <c r="U66" s="360"/>
      <c r="V66" s="360"/>
      <c r="W66" s="360"/>
      <c r="X66" s="360"/>
      <c r="Y66" s="360"/>
      <c r="Z66" s="360"/>
      <c r="AA66" s="360"/>
      <c r="AB66" s="360"/>
      <c r="AC66" s="360"/>
      <c r="AD66" s="360"/>
      <c r="AE66" s="360"/>
      <c r="AF66" s="360"/>
      <c r="AG66" s="360"/>
      <c r="AH66" s="36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row>
    <row r="67" spans="15:133" s="12" customFormat="1">
      <c r="O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row>
    <row r="68" spans="15:133" s="12" customFormat="1">
      <c r="O68" s="11"/>
      <c r="P68" s="11"/>
      <c r="Q68" s="11"/>
      <c r="R68" s="11"/>
      <c r="S68" s="11"/>
      <c r="T68" s="11"/>
      <c r="U68" s="11"/>
      <c r="V68" s="11"/>
      <c r="W68" s="11"/>
      <c r="X68" s="11"/>
      <c r="Y68" s="11"/>
      <c r="Z68" s="11"/>
      <c r="AA68" s="11"/>
      <c r="AB68" s="11"/>
      <c r="AC68" s="11"/>
      <c r="AD68" s="11"/>
      <c r="AE68" s="11"/>
      <c r="AF68" s="11"/>
      <c r="AG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row>
    <row r="69" spans="15:133" s="12" customFormat="1" ht="16.8">
      <c r="O69" s="11"/>
      <c r="P69" s="358" t="s">
        <v>75</v>
      </c>
      <c r="Q69" s="358"/>
      <c r="R69" s="358"/>
      <c r="S69" s="358"/>
      <c r="T69" s="358"/>
      <c r="U69" s="358"/>
      <c r="V69" s="358"/>
      <c r="W69" s="358"/>
      <c r="X69" s="358"/>
      <c r="Y69" s="358"/>
      <c r="Z69" s="358"/>
      <c r="AA69" s="358"/>
      <c r="AB69" s="358"/>
      <c r="AC69" s="358"/>
      <c r="AD69" s="358"/>
      <c r="AE69" s="358"/>
      <c r="AF69" s="358"/>
      <c r="AG69" s="358"/>
      <c r="AH69" s="358"/>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row>
    <row r="70" spans="15:133" s="12" customFormat="1">
      <c r="O70" s="11"/>
      <c r="P70" s="11"/>
      <c r="Q70" s="11"/>
      <c r="R70" s="11"/>
      <c r="S70" s="11"/>
      <c r="T70" s="11"/>
      <c r="U70" s="11"/>
      <c r="V70" s="11"/>
      <c r="W70" s="11"/>
      <c r="X70" s="11"/>
      <c r="Y70" s="11"/>
      <c r="Z70" s="11"/>
      <c r="AA70" s="11"/>
      <c r="AB70" s="11"/>
      <c r="AC70" s="11"/>
      <c r="AD70" s="11"/>
      <c r="AE70" s="11"/>
      <c r="AF70" s="11"/>
      <c r="AG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row>
    <row r="71" spans="15:133" s="12" customFormat="1">
      <c r="O71" s="11"/>
      <c r="P71" s="11"/>
      <c r="Q71" s="11"/>
      <c r="R71" s="11"/>
      <c r="S71" s="11"/>
      <c r="T71" s="11"/>
      <c r="U71" s="11"/>
      <c r="V71" s="11"/>
      <c r="W71" s="11"/>
      <c r="X71" s="11"/>
      <c r="Y71" s="11"/>
      <c r="Z71" s="11"/>
      <c r="AA71" s="11"/>
      <c r="AB71" s="11"/>
      <c r="AC71" s="11"/>
      <c r="AD71" s="11"/>
      <c r="AE71" s="11"/>
      <c r="AF71" s="11"/>
      <c r="AG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row>
    <row r="72" spans="15:133" s="12" customFormat="1">
      <c r="O72" s="11"/>
      <c r="P72" s="11"/>
      <c r="Q72" s="11"/>
      <c r="R72" s="11"/>
      <c r="S72" s="11"/>
      <c r="T72" s="11"/>
      <c r="U72" s="11"/>
      <c r="V72" s="11"/>
      <c r="W72" s="11"/>
      <c r="X72" s="11"/>
      <c r="Y72" s="11"/>
      <c r="Z72" s="11"/>
      <c r="AA72" s="11"/>
      <c r="AB72" s="11"/>
      <c r="AC72" s="11"/>
      <c r="AD72" s="11"/>
      <c r="AE72" s="11"/>
      <c r="AF72" s="11"/>
      <c r="AG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row>
    <row r="73" spans="15:133" s="12" customFormat="1">
      <c r="O73" s="11"/>
      <c r="P73" s="11"/>
      <c r="Q73" s="11"/>
      <c r="R73" s="11"/>
      <c r="S73" s="11"/>
      <c r="T73" s="11"/>
      <c r="U73" s="11"/>
      <c r="V73" s="11"/>
      <c r="W73" s="11"/>
      <c r="X73" s="11"/>
      <c r="Y73" s="11"/>
      <c r="Z73" s="11"/>
      <c r="AA73" s="11"/>
      <c r="AB73" s="11"/>
      <c r="AC73" s="11"/>
      <c r="AD73" s="11"/>
      <c r="AE73" s="11"/>
      <c r="AF73" s="11"/>
      <c r="AG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row>
    <row r="74" spans="15:133" s="12" customFormat="1">
      <c r="O74" s="11"/>
      <c r="P74" s="11"/>
      <c r="Q74" s="11"/>
      <c r="R74" s="11"/>
      <c r="S74" s="11"/>
      <c r="T74" s="11"/>
      <c r="U74" s="11"/>
      <c r="V74" s="11"/>
      <c r="W74" s="11"/>
      <c r="X74" s="11"/>
      <c r="Y74" s="11"/>
      <c r="Z74" s="11"/>
      <c r="AA74" s="11"/>
      <c r="AB74" s="11"/>
      <c r="AC74" s="11"/>
      <c r="AD74" s="11"/>
      <c r="AE74" s="11"/>
      <c r="AF74" s="11"/>
      <c r="AG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row>
    <row r="75" spans="15:133" s="12" customFormat="1">
      <c r="O75" s="11"/>
      <c r="P75" s="11"/>
      <c r="Q75" s="11"/>
      <c r="R75" s="11"/>
      <c r="S75" s="11"/>
      <c r="T75" s="11"/>
      <c r="U75" s="11"/>
      <c r="V75" s="11"/>
      <c r="W75" s="11"/>
      <c r="X75" s="11"/>
      <c r="Y75" s="11"/>
      <c r="Z75" s="11"/>
      <c r="AA75" s="11"/>
      <c r="AB75" s="11"/>
      <c r="AC75" s="11"/>
      <c r="AD75" s="11"/>
      <c r="AE75" s="11"/>
      <c r="AF75" s="11"/>
      <c r="AG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row>
    <row r="76" spans="15:133" s="12" customFormat="1">
      <c r="O76" s="11"/>
      <c r="P76" s="11"/>
      <c r="Q76" s="11"/>
      <c r="R76" s="11"/>
      <c r="S76" s="11"/>
      <c r="T76" s="11"/>
      <c r="U76" s="11"/>
      <c r="V76" s="11"/>
      <c r="W76" s="11"/>
      <c r="X76" s="11"/>
      <c r="Y76" s="11"/>
      <c r="Z76" s="11"/>
      <c r="AA76" s="11"/>
      <c r="AB76" s="11"/>
      <c r="AC76" s="11"/>
      <c r="AD76" s="11"/>
      <c r="AE76" s="11"/>
      <c r="AF76" s="11"/>
      <c r="AG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row>
    <row r="77" spans="15:133" s="12" customFormat="1">
      <c r="O77" s="11"/>
      <c r="P77" s="11"/>
      <c r="Q77" s="11"/>
      <c r="R77" s="11"/>
      <c r="S77" s="11"/>
      <c r="T77" s="11"/>
      <c r="U77" s="11"/>
      <c r="V77" s="11"/>
      <c r="W77" s="11"/>
      <c r="X77" s="11"/>
      <c r="Y77" s="11"/>
      <c r="Z77" s="11"/>
      <c r="AA77" s="11"/>
      <c r="AB77" s="11"/>
      <c r="AC77" s="11"/>
      <c r="AD77" s="11"/>
      <c r="AE77" s="11"/>
      <c r="AF77" s="11"/>
      <c r="AG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row>
    <row r="78" spans="15:133" s="12" customFormat="1">
      <c r="O78" s="11"/>
      <c r="P78" s="11"/>
      <c r="Q78" s="11"/>
      <c r="R78" s="11"/>
      <c r="S78" s="11"/>
      <c r="T78" s="11"/>
      <c r="U78" s="11"/>
      <c r="V78" s="11"/>
      <c r="W78" s="11"/>
      <c r="X78" s="11"/>
      <c r="Y78" s="11"/>
      <c r="Z78" s="11"/>
      <c r="AA78" s="11"/>
      <c r="AB78" s="11"/>
      <c r="AC78" s="11"/>
      <c r="AD78" s="11"/>
      <c r="AE78" s="11"/>
      <c r="AF78" s="11"/>
      <c r="AG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row>
    <row r="79" spans="15:133" s="12" customFormat="1">
      <c r="O79" s="11"/>
      <c r="P79" s="11"/>
      <c r="Q79" s="11"/>
      <c r="R79" s="11"/>
      <c r="S79" s="11"/>
      <c r="T79" s="11"/>
      <c r="U79" s="11"/>
      <c r="V79" s="11"/>
      <c r="W79" s="11"/>
      <c r="X79" s="11"/>
      <c r="Y79" s="11"/>
      <c r="Z79" s="11"/>
      <c r="AA79" s="11"/>
      <c r="AB79" s="11"/>
      <c r="AC79" s="11"/>
      <c r="AD79" s="11"/>
      <c r="AE79" s="11"/>
      <c r="AF79" s="11"/>
      <c r="AG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row>
    <row r="80" spans="15:133" s="12" customFormat="1">
      <c r="O80" s="11"/>
      <c r="P80" s="11"/>
      <c r="Q80" s="11"/>
      <c r="R80" s="11"/>
      <c r="S80" s="11"/>
      <c r="T80" s="11"/>
      <c r="U80" s="11"/>
      <c r="V80" s="11"/>
      <c r="W80" s="11"/>
      <c r="X80" s="11"/>
      <c r="Y80" s="11"/>
      <c r="Z80" s="11"/>
      <c r="AA80" s="11"/>
      <c r="AB80" s="11"/>
      <c r="AC80" s="11"/>
      <c r="AD80" s="11"/>
      <c r="AE80" s="11"/>
      <c r="AF80" s="11"/>
      <c r="AG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row>
    <row r="81" spans="15:133" s="12" customFormat="1">
      <c r="O81" s="11"/>
      <c r="P81" s="11"/>
      <c r="Q81" s="11"/>
      <c r="R81" s="11"/>
      <c r="S81" s="11"/>
      <c r="T81" s="11"/>
      <c r="U81" s="11"/>
      <c r="V81" s="11"/>
      <c r="W81" s="11"/>
      <c r="X81" s="11"/>
      <c r="Y81" s="11"/>
      <c r="Z81" s="11"/>
      <c r="AA81" s="11"/>
      <c r="AB81" s="11"/>
      <c r="AC81" s="11"/>
      <c r="AD81" s="11"/>
      <c r="AE81" s="11"/>
      <c r="AF81" s="11"/>
      <c r="AG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row>
    <row r="82" spans="15:133" s="12" customFormat="1">
      <c r="O82" s="11"/>
      <c r="P82" s="11"/>
      <c r="Q82" s="11"/>
      <c r="R82" s="11"/>
      <c r="S82" s="11"/>
      <c r="T82" s="11"/>
      <c r="U82" s="11"/>
      <c r="V82" s="11"/>
      <c r="W82" s="11"/>
      <c r="X82" s="11"/>
      <c r="Y82" s="11"/>
      <c r="Z82" s="11"/>
      <c r="AA82" s="11"/>
      <c r="AB82" s="11"/>
      <c r="AC82" s="11"/>
      <c r="AD82" s="11"/>
      <c r="AE82" s="11"/>
      <c r="AF82" s="11"/>
      <c r="AG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row>
    <row r="83" spans="15:133" s="12" customFormat="1">
      <c r="O83" s="11"/>
      <c r="P83" s="11"/>
      <c r="Q83" s="11"/>
      <c r="R83" s="11"/>
      <c r="S83" s="11"/>
      <c r="T83" s="11"/>
      <c r="U83" s="11"/>
      <c r="V83" s="11"/>
      <c r="W83" s="11"/>
      <c r="X83" s="11"/>
      <c r="Y83" s="11"/>
      <c r="Z83" s="11"/>
      <c r="AA83" s="11"/>
      <c r="AB83" s="11"/>
      <c r="AC83" s="11"/>
      <c r="AD83" s="11"/>
      <c r="AE83" s="11"/>
      <c r="AF83" s="11"/>
      <c r="AG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row>
    <row r="84" spans="15:133" s="12" customFormat="1">
      <c r="O84" s="11"/>
      <c r="P84" s="11"/>
      <c r="Q84" s="11"/>
      <c r="R84" s="11"/>
      <c r="S84" s="11"/>
      <c r="T84" s="11"/>
      <c r="U84" s="11"/>
      <c r="V84" s="11"/>
      <c r="W84" s="11"/>
      <c r="X84" s="11"/>
      <c r="Y84" s="11"/>
      <c r="Z84" s="11"/>
      <c r="AA84" s="11"/>
      <c r="AB84" s="11"/>
      <c r="AC84" s="11"/>
      <c r="AD84" s="11"/>
      <c r="AE84" s="11"/>
      <c r="AF84" s="11"/>
      <c r="AG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row>
    <row r="85" spans="15:133" s="12" customFormat="1">
      <c r="O85" s="11"/>
      <c r="P85" s="11"/>
      <c r="Q85" s="11"/>
      <c r="R85" s="11"/>
      <c r="S85" s="11"/>
      <c r="T85" s="11"/>
      <c r="U85" s="11"/>
      <c r="V85" s="11"/>
      <c r="W85" s="11"/>
      <c r="X85" s="11"/>
      <c r="Y85" s="11"/>
      <c r="Z85" s="11"/>
      <c r="AA85" s="11"/>
      <c r="AB85" s="11"/>
      <c r="AC85" s="11"/>
      <c r="AD85" s="11"/>
      <c r="AE85" s="11"/>
      <c r="AF85" s="11"/>
      <c r="AG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row>
    <row r="86" spans="15:133" s="12" customFormat="1">
      <c r="O86" s="11"/>
      <c r="P86" s="11"/>
      <c r="Q86" s="11"/>
      <c r="R86" s="11"/>
      <c r="S86" s="11"/>
      <c r="T86" s="11"/>
      <c r="U86" s="11"/>
      <c r="V86" s="11"/>
      <c r="W86" s="11"/>
      <c r="X86" s="11"/>
      <c r="Y86" s="11"/>
      <c r="Z86" s="11"/>
      <c r="AA86" s="11"/>
      <c r="AB86" s="11"/>
      <c r="AC86" s="11"/>
      <c r="AD86" s="11"/>
      <c r="AE86" s="11"/>
      <c r="AF86" s="11"/>
      <c r="AG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row>
    <row r="87" spans="15:133" s="12" customFormat="1">
      <c r="O87" s="11"/>
      <c r="P87" s="11"/>
      <c r="Q87" s="11"/>
      <c r="R87" s="11"/>
      <c r="S87" s="11"/>
      <c r="T87" s="11"/>
      <c r="U87" s="11"/>
      <c r="V87" s="11"/>
      <c r="W87" s="11"/>
      <c r="X87" s="11"/>
      <c r="Y87" s="11"/>
      <c r="Z87" s="11"/>
      <c r="AA87" s="11"/>
      <c r="AB87" s="11"/>
      <c r="AC87" s="11"/>
      <c r="AD87" s="11"/>
      <c r="AE87" s="11"/>
      <c r="AF87" s="11"/>
      <c r="AG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row>
    <row r="88" spans="15:133" s="12" customFormat="1">
      <c r="O88" s="11"/>
      <c r="P88" s="11"/>
      <c r="Q88" s="11"/>
      <c r="R88" s="11"/>
      <c r="S88" s="11"/>
      <c r="T88" s="11"/>
      <c r="U88" s="11"/>
      <c r="V88" s="11"/>
      <c r="W88" s="11"/>
      <c r="X88" s="11"/>
      <c r="Y88" s="11"/>
      <c r="Z88" s="11"/>
      <c r="AA88" s="11"/>
      <c r="AB88" s="11"/>
      <c r="AC88" s="11"/>
      <c r="AD88" s="11"/>
      <c r="AE88" s="11"/>
      <c r="AF88" s="11"/>
      <c r="AG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row>
    <row r="89" spans="15:133" s="12" customFormat="1">
      <c r="O89" s="11"/>
      <c r="P89" s="11"/>
      <c r="Q89" s="11"/>
      <c r="R89" s="11"/>
      <c r="S89" s="11"/>
      <c r="T89" s="11"/>
      <c r="U89" s="11"/>
      <c r="V89" s="11"/>
      <c r="W89" s="11"/>
      <c r="X89" s="11"/>
      <c r="Y89" s="11"/>
      <c r="Z89" s="11"/>
      <c r="AA89" s="11"/>
      <c r="AB89" s="11"/>
      <c r="AC89" s="11"/>
      <c r="AD89" s="11"/>
      <c r="AE89" s="11"/>
      <c r="AF89" s="11"/>
      <c r="AG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row>
    <row r="90" spans="15:133" s="12" customFormat="1">
      <c r="O90" s="11"/>
      <c r="P90" s="11"/>
      <c r="Q90" s="11"/>
      <c r="R90" s="11"/>
      <c r="S90" s="11"/>
      <c r="T90" s="11"/>
      <c r="U90" s="11"/>
      <c r="V90" s="11"/>
      <c r="W90" s="11"/>
      <c r="X90" s="11"/>
      <c r="Y90" s="11"/>
      <c r="Z90" s="11"/>
      <c r="AA90" s="11"/>
      <c r="AB90" s="11"/>
      <c r="AC90" s="11"/>
      <c r="AD90" s="11"/>
      <c r="AE90" s="11"/>
      <c r="AF90" s="11"/>
      <c r="AG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row>
    <row r="91" spans="15:133" s="12" customFormat="1">
      <c r="O91" s="11"/>
      <c r="P91" s="11"/>
      <c r="Q91" s="11"/>
      <c r="R91" s="11"/>
      <c r="S91" s="11"/>
      <c r="T91" s="11"/>
      <c r="U91" s="11"/>
      <c r="V91" s="11"/>
      <c r="W91" s="11"/>
      <c r="X91" s="11"/>
      <c r="Y91" s="11"/>
      <c r="Z91" s="11"/>
      <c r="AA91" s="11"/>
      <c r="AB91" s="11"/>
      <c r="AC91" s="11"/>
      <c r="AD91" s="11"/>
      <c r="AE91" s="11"/>
      <c r="AF91" s="11"/>
      <c r="AG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row>
    <row r="92" spans="15:133" s="12" customFormat="1">
      <c r="O92" s="11"/>
      <c r="P92" s="11"/>
      <c r="Q92" s="11"/>
      <c r="R92" s="11"/>
      <c r="S92" s="11"/>
      <c r="T92" s="11"/>
      <c r="U92" s="11"/>
      <c r="V92" s="11"/>
      <c r="W92" s="11"/>
      <c r="X92" s="11"/>
      <c r="Y92" s="11"/>
      <c r="Z92" s="11"/>
      <c r="AA92" s="11"/>
      <c r="AB92" s="11"/>
      <c r="AC92" s="11"/>
      <c r="AD92" s="11"/>
      <c r="AE92" s="11"/>
      <c r="AF92" s="11"/>
      <c r="AG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row>
    <row r="93" spans="15:133" s="12" customFormat="1">
      <c r="O93" s="11"/>
      <c r="P93" s="11"/>
      <c r="Q93" s="11"/>
      <c r="R93" s="11"/>
      <c r="S93" s="11"/>
      <c r="T93" s="11"/>
      <c r="U93" s="11"/>
      <c r="V93" s="11"/>
      <c r="W93" s="11"/>
      <c r="X93" s="11"/>
      <c r="Y93" s="11"/>
      <c r="Z93" s="11"/>
      <c r="AA93" s="11"/>
      <c r="AB93" s="11"/>
      <c r="AC93" s="11"/>
      <c r="AD93" s="11"/>
      <c r="AE93" s="11"/>
      <c r="AF93" s="11"/>
      <c r="AG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row>
    <row r="94" spans="15:133" s="12" customFormat="1">
      <c r="O94" s="11"/>
      <c r="P94" s="11"/>
      <c r="Q94" s="11"/>
      <c r="R94" s="11"/>
      <c r="S94" s="11"/>
      <c r="T94" s="11"/>
      <c r="U94" s="11"/>
      <c r="V94" s="11"/>
      <c r="W94" s="11"/>
      <c r="X94" s="11"/>
      <c r="Y94" s="11"/>
      <c r="Z94" s="11"/>
      <c r="AA94" s="11"/>
      <c r="AB94" s="11"/>
      <c r="AC94" s="11"/>
      <c r="AD94" s="11"/>
      <c r="AE94" s="11"/>
      <c r="AF94" s="11"/>
      <c r="AG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row>
    <row r="95" spans="15:133" s="12" customFormat="1">
      <c r="O95" s="11"/>
      <c r="P95" s="11"/>
      <c r="Q95" s="11"/>
      <c r="R95" s="11"/>
      <c r="S95" s="11"/>
      <c r="T95" s="11"/>
      <c r="U95" s="11"/>
      <c r="V95" s="11"/>
      <c r="W95" s="11"/>
      <c r="X95" s="11"/>
      <c r="Y95" s="11"/>
      <c r="Z95" s="11"/>
      <c r="AA95" s="11"/>
      <c r="AB95" s="11"/>
      <c r="AC95" s="11"/>
      <c r="AD95" s="11"/>
      <c r="AE95" s="11"/>
      <c r="AF95" s="11"/>
      <c r="AG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row>
    <row r="96" spans="15:133" s="12" customFormat="1">
      <c r="O96" s="11"/>
      <c r="P96" s="11"/>
      <c r="Q96" s="11"/>
      <c r="R96" s="11"/>
      <c r="S96" s="11"/>
      <c r="T96" s="11"/>
      <c r="U96" s="11"/>
      <c r="V96" s="11"/>
      <c r="W96" s="11"/>
      <c r="X96" s="11"/>
      <c r="Y96" s="11"/>
      <c r="Z96" s="11"/>
      <c r="AA96" s="11"/>
      <c r="AB96" s="11"/>
      <c r="AC96" s="11"/>
      <c r="AD96" s="11"/>
      <c r="AE96" s="11"/>
      <c r="AF96" s="11"/>
      <c r="AG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row>
    <row r="97" spans="15:133" s="12" customFormat="1">
      <c r="O97" s="11"/>
      <c r="P97" s="11"/>
      <c r="Q97" s="11"/>
      <c r="R97" s="11"/>
      <c r="S97" s="11"/>
      <c r="T97" s="11"/>
      <c r="U97" s="11"/>
      <c r="V97" s="11"/>
      <c r="W97" s="11"/>
      <c r="X97" s="11"/>
      <c r="Y97" s="11"/>
      <c r="Z97" s="11"/>
      <c r="AA97" s="11"/>
      <c r="AB97" s="11"/>
      <c r="AC97" s="11"/>
      <c r="AD97" s="11"/>
      <c r="AE97" s="11"/>
      <c r="AF97" s="11"/>
      <c r="AG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row>
    <row r="98" spans="15:133" s="12" customFormat="1">
      <c r="O98" s="11"/>
      <c r="P98" s="11"/>
      <c r="Q98" s="11"/>
      <c r="R98" s="11"/>
      <c r="S98" s="11"/>
      <c r="T98" s="11"/>
      <c r="U98" s="11"/>
      <c r="V98" s="11"/>
      <c r="W98" s="11"/>
      <c r="X98" s="11"/>
      <c r="Y98" s="11"/>
      <c r="Z98" s="11"/>
      <c r="AA98" s="11"/>
      <c r="AB98" s="11"/>
      <c r="AC98" s="11"/>
      <c r="AD98" s="11"/>
      <c r="AE98" s="11"/>
      <c r="AF98" s="11"/>
      <c r="AG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row>
    <row r="99" spans="15:133" s="12" customFormat="1">
      <c r="O99" s="11"/>
      <c r="P99" s="11"/>
      <c r="Q99" s="11"/>
      <c r="R99" s="11"/>
      <c r="S99" s="11"/>
      <c r="T99" s="11"/>
      <c r="U99" s="11"/>
      <c r="V99" s="11"/>
      <c r="W99" s="11"/>
      <c r="X99" s="11"/>
      <c r="Y99" s="11"/>
      <c r="Z99" s="11"/>
      <c r="AA99" s="11"/>
      <c r="AB99" s="11"/>
      <c r="AC99" s="11"/>
      <c r="AD99" s="11"/>
      <c r="AE99" s="11"/>
      <c r="AF99" s="11"/>
      <c r="AG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row>
    <row r="100" spans="15:133" s="12" customFormat="1">
      <c r="O100" s="11"/>
      <c r="P100" s="11"/>
      <c r="Q100" s="11"/>
      <c r="R100" s="11"/>
      <c r="S100" s="11"/>
      <c r="T100" s="11"/>
      <c r="U100" s="11"/>
      <c r="V100" s="11"/>
      <c r="W100" s="11"/>
      <c r="X100" s="11"/>
      <c r="Y100" s="11"/>
      <c r="Z100" s="11"/>
      <c r="AA100" s="11"/>
      <c r="AB100" s="11"/>
      <c r="AC100" s="11"/>
      <c r="AD100" s="11"/>
      <c r="AE100" s="11"/>
      <c r="AF100" s="11"/>
      <c r="AG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row>
    <row r="101" spans="15:133" s="12" customFormat="1">
      <c r="O101" s="11"/>
      <c r="P101" s="11"/>
      <c r="Q101" s="11"/>
      <c r="R101" s="11"/>
      <c r="S101" s="11"/>
      <c r="T101" s="11"/>
      <c r="U101" s="11"/>
      <c r="V101" s="11"/>
      <c r="W101" s="11"/>
      <c r="X101" s="11"/>
      <c r="Y101" s="11"/>
      <c r="Z101" s="11"/>
      <c r="AA101" s="11"/>
      <c r="AB101" s="11"/>
      <c r="AC101" s="11"/>
      <c r="AD101" s="11"/>
      <c r="AE101" s="11"/>
      <c r="AF101" s="11"/>
      <c r="AG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row>
    <row r="102" spans="15:133" s="12" customFormat="1">
      <c r="O102" s="11"/>
      <c r="P102" s="11"/>
      <c r="Q102" s="11"/>
      <c r="R102" s="11"/>
      <c r="S102" s="11"/>
      <c r="T102" s="11"/>
      <c r="U102" s="11"/>
      <c r="V102" s="11"/>
      <c r="W102" s="11"/>
      <c r="X102" s="11"/>
      <c r="Y102" s="11"/>
      <c r="Z102" s="11"/>
      <c r="AA102" s="11"/>
      <c r="AB102" s="11"/>
      <c r="AC102" s="11"/>
      <c r="AD102" s="11"/>
      <c r="AE102" s="11"/>
      <c r="AF102" s="11"/>
      <c r="AG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row>
    <row r="103" spans="15:133" s="12" customFormat="1">
      <c r="O103" s="11"/>
      <c r="P103" s="11"/>
      <c r="Q103" s="11"/>
      <c r="R103" s="11"/>
      <c r="S103" s="11"/>
      <c r="T103" s="11"/>
      <c r="U103" s="11"/>
      <c r="V103" s="11"/>
      <c r="W103" s="11"/>
      <c r="X103" s="11"/>
      <c r="Y103" s="11"/>
      <c r="Z103" s="11"/>
      <c r="AA103" s="11"/>
      <c r="AB103" s="11"/>
      <c r="AC103" s="11"/>
      <c r="AD103" s="11"/>
      <c r="AE103" s="11"/>
      <c r="AF103" s="11"/>
      <c r="AG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row>
    <row r="104" spans="15:133" s="12" customFormat="1">
      <c r="O104" s="11"/>
      <c r="P104" s="11"/>
      <c r="Q104" s="11"/>
      <c r="R104" s="11"/>
      <c r="S104" s="11"/>
      <c r="T104" s="11"/>
      <c r="U104" s="11"/>
      <c r="V104" s="11"/>
      <c r="W104" s="11"/>
      <c r="X104" s="11"/>
      <c r="Y104" s="11"/>
      <c r="Z104" s="11"/>
      <c r="AA104" s="11"/>
      <c r="AB104" s="11"/>
      <c r="AC104" s="11"/>
      <c r="AD104" s="11"/>
      <c r="AE104" s="11"/>
      <c r="AF104" s="11"/>
      <c r="AG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row>
    <row r="105" spans="15:133" s="12" customFormat="1">
      <c r="O105" s="11"/>
      <c r="P105" s="11"/>
      <c r="Q105" s="11"/>
      <c r="R105" s="11"/>
      <c r="S105" s="11"/>
      <c r="T105" s="11"/>
      <c r="U105" s="11"/>
      <c r="V105" s="11"/>
      <c r="W105" s="11"/>
      <c r="X105" s="11"/>
      <c r="Y105" s="11"/>
      <c r="Z105" s="11"/>
      <c r="AA105" s="11"/>
      <c r="AB105" s="11"/>
      <c r="AC105" s="11"/>
      <c r="AD105" s="11"/>
      <c r="AE105" s="11"/>
      <c r="AF105" s="11"/>
      <c r="AG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row>
    <row r="106" spans="15:133" s="12" customFormat="1">
      <c r="O106" s="11"/>
      <c r="P106" s="11"/>
      <c r="Q106" s="11"/>
      <c r="R106" s="11"/>
      <c r="S106" s="11"/>
      <c r="T106" s="11"/>
      <c r="U106" s="11"/>
      <c r="V106" s="11"/>
      <c r="W106" s="11"/>
      <c r="X106" s="11"/>
      <c r="Y106" s="11"/>
      <c r="Z106" s="11"/>
      <c r="AA106" s="11"/>
      <c r="AB106" s="11"/>
      <c r="AC106" s="11"/>
      <c r="AD106" s="11"/>
      <c r="AE106" s="11"/>
      <c r="AF106" s="11"/>
      <c r="AG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row>
    <row r="107" spans="15:133" s="12" customFormat="1">
      <c r="O107" s="11"/>
      <c r="P107" s="11"/>
      <c r="Q107" s="11"/>
      <c r="R107" s="11"/>
      <c r="S107" s="11"/>
      <c r="T107" s="11"/>
      <c r="U107" s="11"/>
      <c r="V107" s="11"/>
      <c r="W107" s="11"/>
      <c r="X107" s="11"/>
      <c r="Y107" s="11"/>
      <c r="Z107" s="11"/>
      <c r="AA107" s="11"/>
      <c r="AB107" s="11"/>
      <c r="AC107" s="11"/>
      <c r="AD107" s="11"/>
      <c r="AE107" s="11"/>
      <c r="AF107" s="11"/>
      <c r="AG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row>
    <row r="108" spans="15:133" s="12" customFormat="1">
      <c r="O108" s="11"/>
      <c r="P108" s="11"/>
      <c r="Q108" s="11"/>
      <c r="R108" s="11"/>
      <c r="S108" s="11"/>
      <c r="T108" s="11"/>
      <c r="U108" s="11"/>
      <c r="V108" s="11"/>
      <c r="W108" s="11"/>
      <c r="X108" s="11"/>
      <c r="Y108" s="11"/>
      <c r="Z108" s="11"/>
      <c r="AA108" s="11"/>
      <c r="AB108" s="11"/>
      <c r="AC108" s="11"/>
      <c r="AD108" s="11"/>
      <c r="AE108" s="11"/>
      <c r="AF108" s="11"/>
      <c r="AG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row>
    <row r="109" spans="15:133" s="12" customFormat="1">
      <c r="O109" s="11"/>
      <c r="P109" s="11"/>
      <c r="Q109" s="11"/>
      <c r="R109" s="11"/>
      <c r="S109" s="11"/>
      <c r="T109" s="11"/>
      <c r="U109" s="11"/>
      <c r="V109" s="11"/>
      <c r="W109" s="11"/>
      <c r="X109" s="11"/>
      <c r="Y109" s="11"/>
      <c r="Z109" s="11"/>
      <c r="AA109" s="11"/>
      <c r="AB109" s="11"/>
      <c r="AC109" s="11"/>
      <c r="AD109" s="11"/>
      <c r="AE109" s="11"/>
      <c r="AF109" s="11"/>
      <c r="AG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row>
    <row r="110" spans="15:133" s="12" customFormat="1">
      <c r="O110" s="11"/>
      <c r="P110" s="11"/>
      <c r="Q110" s="11"/>
      <c r="R110" s="11"/>
      <c r="S110" s="11"/>
      <c r="T110" s="11"/>
      <c r="U110" s="11"/>
      <c r="V110" s="11"/>
      <c r="W110" s="11"/>
      <c r="X110" s="11"/>
      <c r="Y110" s="11"/>
      <c r="Z110" s="11"/>
      <c r="AA110" s="11"/>
      <c r="AB110" s="11"/>
      <c r="AC110" s="11"/>
      <c r="AD110" s="11"/>
      <c r="AE110" s="11"/>
      <c r="AF110" s="11"/>
      <c r="AG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row>
    <row r="111" spans="15:133" s="12" customFormat="1">
      <c r="O111" s="11"/>
      <c r="P111" s="11"/>
      <c r="Q111" s="11"/>
      <c r="R111" s="11"/>
      <c r="S111" s="11"/>
      <c r="T111" s="11"/>
      <c r="U111" s="11"/>
      <c r="V111" s="11"/>
      <c r="W111" s="11"/>
      <c r="X111" s="11"/>
      <c r="Y111" s="11"/>
      <c r="Z111" s="11"/>
      <c r="AA111" s="11"/>
      <c r="AB111" s="11"/>
      <c r="AC111" s="11"/>
      <c r="AD111" s="11"/>
      <c r="AE111" s="11"/>
      <c r="AF111" s="11"/>
      <c r="AG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row>
    <row r="112" spans="15:133" s="12" customFormat="1">
      <c r="O112" s="11"/>
      <c r="P112" s="11"/>
      <c r="Q112" s="11"/>
      <c r="R112" s="11"/>
      <c r="S112" s="11"/>
      <c r="T112" s="11"/>
      <c r="U112" s="11"/>
      <c r="V112" s="11"/>
      <c r="W112" s="11"/>
      <c r="X112" s="11"/>
      <c r="Y112" s="11"/>
      <c r="Z112" s="11"/>
      <c r="AA112" s="11"/>
      <c r="AB112" s="11"/>
      <c r="AC112" s="11"/>
      <c r="AD112" s="11"/>
      <c r="AE112" s="11"/>
      <c r="AF112" s="11"/>
      <c r="AG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row>
    <row r="113" spans="15:133" s="12" customFormat="1">
      <c r="O113" s="11"/>
      <c r="P113" s="11"/>
      <c r="Q113" s="11"/>
      <c r="R113" s="11"/>
      <c r="S113" s="11"/>
      <c r="T113" s="11"/>
      <c r="U113" s="11"/>
      <c r="V113" s="11"/>
      <c r="W113" s="11"/>
      <c r="X113" s="11"/>
      <c r="Y113" s="11"/>
      <c r="Z113" s="11"/>
      <c r="AA113" s="11"/>
      <c r="AB113" s="11"/>
      <c r="AC113" s="11"/>
      <c r="AD113" s="11"/>
      <c r="AE113" s="11"/>
      <c r="AF113" s="11"/>
      <c r="AG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row>
    <row r="114" spans="15:133" s="12" customFormat="1">
      <c r="O114" s="11"/>
      <c r="P114" s="11"/>
      <c r="Q114" s="11"/>
      <c r="R114" s="11"/>
      <c r="S114" s="11"/>
      <c r="T114" s="11"/>
      <c r="U114" s="11"/>
      <c r="V114" s="11"/>
      <c r="W114" s="11"/>
      <c r="X114" s="11"/>
      <c r="Y114" s="11"/>
      <c r="Z114" s="11"/>
      <c r="AA114" s="11"/>
      <c r="AB114" s="11"/>
      <c r="AC114" s="11"/>
      <c r="AD114" s="11"/>
      <c r="AE114" s="11"/>
      <c r="AF114" s="11"/>
      <c r="AG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row>
    <row r="115" spans="15:133" s="12" customFormat="1">
      <c r="O115" s="11"/>
      <c r="P115" s="11"/>
      <c r="Q115" s="11"/>
      <c r="R115" s="11"/>
      <c r="S115" s="11"/>
      <c r="T115" s="11"/>
      <c r="U115" s="11"/>
      <c r="V115" s="11"/>
      <c r="W115" s="11"/>
      <c r="X115" s="11"/>
      <c r="Y115" s="11"/>
      <c r="Z115" s="11"/>
      <c r="AA115" s="11"/>
      <c r="AB115" s="11"/>
      <c r="AC115" s="11"/>
      <c r="AD115" s="11"/>
      <c r="AE115" s="11"/>
      <c r="AF115" s="11"/>
      <c r="AG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row>
    <row r="116" spans="15:133" s="12" customFormat="1">
      <c r="O116" s="11"/>
      <c r="P116" s="11"/>
      <c r="Q116" s="11"/>
      <c r="R116" s="11"/>
      <c r="S116" s="11"/>
      <c r="T116" s="11"/>
      <c r="U116" s="11"/>
      <c r="V116" s="11"/>
      <c r="W116" s="11"/>
      <c r="X116" s="11"/>
      <c r="Y116" s="11"/>
      <c r="Z116" s="11"/>
      <c r="AA116" s="11"/>
      <c r="AB116" s="11"/>
      <c r="AC116" s="11"/>
      <c r="AD116" s="11"/>
      <c r="AE116" s="11"/>
      <c r="AF116" s="11"/>
      <c r="AG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row>
    <row r="117" spans="15:133" s="12" customFormat="1">
      <c r="O117" s="11"/>
      <c r="P117" s="11"/>
      <c r="Q117" s="11"/>
      <c r="R117" s="11"/>
      <c r="S117" s="11"/>
      <c r="T117" s="11"/>
      <c r="U117" s="11"/>
      <c r="V117" s="11"/>
      <c r="W117" s="11"/>
      <c r="X117" s="11"/>
      <c r="Y117" s="11"/>
      <c r="Z117" s="11"/>
      <c r="AA117" s="11"/>
      <c r="AB117" s="11"/>
      <c r="AC117" s="11"/>
      <c r="AD117" s="11"/>
      <c r="AE117" s="11"/>
      <c r="AF117" s="11"/>
      <c r="AG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row>
    <row r="118" spans="15:133" s="12" customFormat="1">
      <c r="O118" s="11"/>
      <c r="P118" s="11"/>
      <c r="Q118" s="11"/>
      <c r="R118" s="11"/>
      <c r="S118" s="11"/>
      <c r="T118" s="11"/>
      <c r="U118" s="11"/>
      <c r="V118" s="11"/>
      <c r="W118" s="11"/>
      <c r="X118" s="11"/>
      <c r="Y118" s="11"/>
      <c r="Z118" s="11"/>
      <c r="AA118" s="11"/>
      <c r="AB118" s="11"/>
      <c r="AC118" s="11"/>
      <c r="AD118" s="11"/>
      <c r="AE118" s="11"/>
      <c r="AF118" s="11"/>
      <c r="AG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row>
    <row r="119" spans="15:133" s="12" customFormat="1">
      <c r="O119" s="11"/>
      <c r="P119" s="11"/>
      <c r="Q119" s="11"/>
      <c r="R119" s="11"/>
      <c r="S119" s="11"/>
      <c r="T119" s="11"/>
      <c r="U119" s="11"/>
      <c r="V119" s="11"/>
      <c r="W119" s="11"/>
      <c r="X119" s="11"/>
      <c r="Y119" s="11"/>
      <c r="Z119" s="11"/>
      <c r="AA119" s="11"/>
      <c r="AB119" s="11"/>
      <c r="AC119" s="11"/>
      <c r="AD119" s="11"/>
      <c r="AE119" s="11"/>
      <c r="AF119" s="11"/>
      <c r="AG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row>
    <row r="120" spans="15:133" s="12" customFormat="1">
      <c r="O120" s="11"/>
      <c r="P120" s="11"/>
      <c r="Q120" s="11"/>
      <c r="R120" s="11"/>
      <c r="S120" s="11"/>
      <c r="T120" s="11"/>
      <c r="U120" s="11"/>
      <c r="V120" s="11"/>
      <c r="W120" s="11"/>
      <c r="X120" s="11"/>
      <c r="Y120" s="11"/>
      <c r="Z120" s="11"/>
      <c r="AA120" s="11"/>
      <c r="AB120" s="11"/>
      <c r="AC120" s="11"/>
      <c r="AD120" s="11"/>
      <c r="AE120" s="11"/>
      <c r="AF120" s="11"/>
      <c r="AG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row>
    <row r="121" spans="15:133" s="12" customFormat="1">
      <c r="O121" s="11"/>
      <c r="P121" s="11"/>
      <c r="Q121" s="11"/>
      <c r="R121" s="11"/>
      <c r="S121" s="11"/>
      <c r="T121" s="11"/>
      <c r="U121" s="11"/>
      <c r="V121" s="11"/>
      <c r="W121" s="11"/>
      <c r="X121" s="11"/>
      <c r="Y121" s="11"/>
      <c r="Z121" s="11"/>
      <c r="AA121" s="11"/>
      <c r="AB121" s="11"/>
      <c r="AC121" s="11"/>
      <c r="AD121" s="11"/>
      <c r="AE121" s="11"/>
      <c r="AF121" s="11"/>
      <c r="AG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row>
    <row r="122" spans="15:133" s="12" customFormat="1">
      <c r="O122" s="11"/>
      <c r="P122" s="11"/>
      <c r="Q122" s="11"/>
      <c r="R122" s="11"/>
      <c r="S122" s="11"/>
      <c r="T122" s="11"/>
      <c r="U122" s="11"/>
      <c r="V122" s="11"/>
      <c r="W122" s="11"/>
      <c r="X122" s="11"/>
      <c r="Y122" s="11"/>
      <c r="Z122" s="11"/>
      <c r="AA122" s="11"/>
      <c r="AB122" s="11"/>
      <c r="AC122" s="11"/>
      <c r="AD122" s="11"/>
      <c r="AE122" s="11"/>
      <c r="AF122" s="11"/>
      <c r="AG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row>
    <row r="123" spans="15:133" s="12" customFormat="1">
      <c r="O123" s="11"/>
      <c r="P123" s="11"/>
      <c r="Q123" s="11"/>
      <c r="R123" s="11"/>
      <c r="S123" s="11"/>
      <c r="T123" s="11"/>
      <c r="U123" s="11"/>
      <c r="V123" s="11"/>
      <c r="W123" s="11"/>
      <c r="X123" s="11"/>
      <c r="Y123" s="11"/>
      <c r="Z123" s="11"/>
      <c r="AA123" s="11"/>
      <c r="AB123" s="11"/>
      <c r="AC123" s="11"/>
      <c r="AD123" s="11"/>
      <c r="AE123" s="11"/>
      <c r="AF123" s="11"/>
      <c r="AG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row>
    <row r="124" spans="15:133" s="12" customFormat="1">
      <c r="O124" s="11"/>
      <c r="P124" s="11"/>
      <c r="Q124" s="11"/>
      <c r="R124" s="11"/>
      <c r="S124" s="11"/>
      <c r="T124" s="11"/>
      <c r="U124" s="11"/>
      <c r="V124" s="11"/>
      <c r="W124" s="11"/>
      <c r="X124" s="11"/>
      <c r="Y124" s="11"/>
      <c r="Z124" s="11"/>
      <c r="AA124" s="11"/>
      <c r="AB124" s="11"/>
      <c r="AC124" s="11"/>
      <c r="AD124" s="11"/>
      <c r="AE124" s="11"/>
      <c r="AF124" s="11"/>
      <c r="AG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row>
    <row r="125" spans="15:133" s="12" customFormat="1">
      <c r="O125" s="11"/>
      <c r="P125" s="11"/>
      <c r="Q125" s="11"/>
      <c r="R125" s="11"/>
      <c r="S125" s="11"/>
      <c r="T125" s="11"/>
      <c r="U125" s="11"/>
      <c r="V125" s="11"/>
      <c r="W125" s="11"/>
      <c r="X125" s="11"/>
      <c r="Y125" s="11"/>
      <c r="Z125" s="11"/>
      <c r="AA125" s="11"/>
      <c r="AB125" s="11"/>
      <c r="AC125" s="11"/>
      <c r="AD125" s="11"/>
      <c r="AE125" s="11"/>
      <c r="AF125" s="11"/>
      <c r="AG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row>
    <row r="126" spans="15:133" s="12" customFormat="1">
      <c r="O126" s="11"/>
      <c r="P126" s="11"/>
      <c r="Q126" s="11"/>
      <c r="R126" s="11"/>
      <c r="S126" s="11"/>
      <c r="T126" s="11"/>
      <c r="U126" s="11"/>
      <c r="V126" s="11"/>
      <c r="W126" s="11"/>
      <c r="X126" s="11"/>
      <c r="Y126" s="11"/>
      <c r="Z126" s="11"/>
      <c r="AA126" s="11"/>
      <c r="AB126" s="11"/>
      <c r="AC126" s="11"/>
      <c r="AD126" s="11"/>
      <c r="AE126" s="11"/>
      <c r="AF126" s="11"/>
      <c r="AG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row>
    <row r="127" spans="15:133" s="12" customFormat="1">
      <c r="O127" s="11"/>
      <c r="P127" s="11"/>
      <c r="Q127" s="11"/>
      <c r="R127" s="11"/>
      <c r="S127" s="11"/>
      <c r="T127" s="11"/>
      <c r="U127" s="11"/>
      <c r="V127" s="11"/>
      <c r="W127" s="11"/>
      <c r="X127" s="11"/>
      <c r="Y127" s="11"/>
      <c r="Z127" s="11"/>
      <c r="AA127" s="11"/>
      <c r="AB127" s="11"/>
      <c r="AC127" s="11"/>
      <c r="AD127" s="11"/>
      <c r="AE127" s="11"/>
      <c r="AF127" s="11"/>
      <c r="AG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row>
    <row r="128" spans="15:133" s="12" customFormat="1">
      <c r="O128" s="11"/>
      <c r="P128" s="11"/>
      <c r="Q128" s="11"/>
      <c r="R128" s="11"/>
      <c r="S128" s="11"/>
      <c r="T128" s="11"/>
      <c r="U128" s="11"/>
      <c r="V128" s="11"/>
      <c r="W128" s="11"/>
      <c r="X128" s="11"/>
      <c r="Y128" s="11"/>
      <c r="Z128" s="11"/>
      <c r="AA128" s="11"/>
      <c r="AB128" s="11"/>
      <c r="AC128" s="11"/>
      <c r="AD128" s="11"/>
      <c r="AE128" s="11"/>
      <c r="AF128" s="11"/>
      <c r="AG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row>
    <row r="129" spans="15:133" s="12" customFormat="1">
      <c r="O129" s="11"/>
      <c r="P129" s="11"/>
      <c r="Q129" s="11"/>
      <c r="R129" s="11"/>
      <c r="S129" s="11"/>
      <c r="T129" s="11"/>
      <c r="U129" s="11"/>
      <c r="V129" s="11"/>
      <c r="W129" s="11"/>
      <c r="X129" s="11"/>
      <c r="Y129" s="11"/>
      <c r="Z129" s="11"/>
      <c r="AA129" s="11"/>
      <c r="AB129" s="11"/>
      <c r="AC129" s="11"/>
      <c r="AD129" s="11"/>
      <c r="AE129" s="11"/>
      <c r="AF129" s="11"/>
      <c r="AG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row>
    <row r="130" spans="15:133" s="12" customFormat="1">
      <c r="O130" s="11"/>
      <c r="P130" s="11"/>
      <c r="Q130" s="11"/>
      <c r="R130" s="11"/>
      <c r="S130" s="11"/>
      <c r="T130" s="11"/>
      <c r="U130" s="11"/>
      <c r="V130" s="11"/>
      <c r="W130" s="11"/>
      <c r="X130" s="11"/>
      <c r="Y130" s="11"/>
      <c r="Z130" s="11"/>
      <c r="AA130" s="11"/>
      <c r="AB130" s="11"/>
      <c r="AC130" s="11"/>
      <c r="AD130" s="11"/>
      <c r="AE130" s="11"/>
      <c r="AF130" s="11"/>
      <c r="AG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row>
    <row r="131" spans="15:133" s="12" customFormat="1">
      <c r="O131" s="11"/>
      <c r="P131" s="11"/>
      <c r="Q131" s="11"/>
      <c r="R131" s="11"/>
      <c r="S131" s="11"/>
      <c r="T131" s="11"/>
      <c r="U131" s="11"/>
      <c r="V131" s="11"/>
      <c r="W131" s="11"/>
      <c r="X131" s="11"/>
      <c r="Y131" s="11"/>
      <c r="Z131" s="11"/>
      <c r="AA131" s="11"/>
      <c r="AB131" s="11"/>
      <c r="AC131" s="11"/>
      <c r="AD131" s="11"/>
      <c r="AE131" s="11"/>
      <c r="AF131" s="11"/>
      <c r="AG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row>
    <row r="132" spans="15:133" s="12" customFormat="1">
      <c r="O132" s="11"/>
      <c r="P132" s="11"/>
      <c r="Q132" s="11"/>
      <c r="R132" s="11"/>
      <c r="S132" s="11"/>
      <c r="T132" s="11"/>
      <c r="U132" s="11"/>
      <c r="V132" s="11"/>
      <c r="W132" s="11"/>
      <c r="X132" s="11"/>
      <c r="Y132" s="11"/>
      <c r="Z132" s="11"/>
      <c r="AA132" s="11"/>
      <c r="AB132" s="11"/>
      <c r="AC132" s="11"/>
      <c r="AD132" s="11"/>
      <c r="AE132" s="11"/>
      <c r="AF132" s="11"/>
      <c r="AG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row>
    <row r="133" spans="15:133" s="12" customFormat="1">
      <c r="O133" s="11"/>
      <c r="P133" s="11"/>
      <c r="Q133" s="11"/>
      <c r="R133" s="11"/>
      <c r="S133" s="11"/>
      <c r="T133" s="11"/>
      <c r="U133" s="11"/>
      <c r="V133" s="11"/>
      <c r="W133" s="11"/>
      <c r="X133" s="11"/>
      <c r="Y133" s="11"/>
      <c r="Z133" s="11"/>
      <c r="AA133" s="11"/>
      <c r="AB133" s="11"/>
      <c r="AC133" s="11"/>
      <c r="AD133" s="11"/>
      <c r="AE133" s="11"/>
      <c r="AF133" s="11"/>
      <c r="AG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row>
    <row r="134" spans="15:133" s="12" customFormat="1">
      <c r="O134" s="11"/>
      <c r="P134" s="11"/>
      <c r="Q134" s="11"/>
      <c r="R134" s="11"/>
      <c r="S134" s="11"/>
      <c r="T134" s="11"/>
      <c r="U134" s="11"/>
      <c r="V134" s="11"/>
      <c r="W134" s="11"/>
      <c r="X134" s="11"/>
      <c r="Y134" s="11"/>
      <c r="Z134" s="11"/>
      <c r="AA134" s="11"/>
      <c r="AB134" s="11"/>
      <c r="AC134" s="11"/>
      <c r="AD134" s="11"/>
      <c r="AE134" s="11"/>
      <c r="AF134" s="11"/>
      <c r="AG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row>
    <row r="135" spans="15:133" s="12" customFormat="1">
      <c r="O135" s="11"/>
      <c r="P135" s="11"/>
      <c r="Q135" s="11"/>
      <c r="R135" s="11"/>
      <c r="S135" s="11"/>
      <c r="T135" s="11"/>
      <c r="U135" s="11"/>
      <c r="V135" s="11"/>
      <c r="W135" s="11"/>
      <c r="X135" s="11"/>
      <c r="Y135" s="11"/>
      <c r="Z135" s="11"/>
      <c r="AA135" s="11"/>
      <c r="AB135" s="11"/>
      <c r="AC135" s="11"/>
      <c r="AD135" s="11"/>
      <c r="AE135" s="11"/>
      <c r="AF135" s="11"/>
      <c r="AG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row>
    <row r="136" spans="15:133" s="12" customFormat="1">
      <c r="O136" s="11"/>
      <c r="P136" s="11"/>
      <c r="Q136" s="11"/>
      <c r="R136" s="11"/>
      <c r="S136" s="11"/>
      <c r="T136" s="11"/>
      <c r="U136" s="11"/>
      <c r="V136" s="11"/>
      <c r="W136" s="11"/>
      <c r="X136" s="11"/>
      <c r="Y136" s="11"/>
      <c r="Z136" s="11"/>
      <c r="AA136" s="11"/>
      <c r="AB136" s="11"/>
      <c r="AC136" s="11"/>
      <c r="AD136" s="11"/>
      <c r="AE136" s="11"/>
      <c r="AF136" s="11"/>
      <c r="AG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row>
    <row r="137" spans="15:133" s="12" customFormat="1">
      <c r="O137" s="11"/>
      <c r="P137" s="11"/>
      <c r="Q137" s="11"/>
      <c r="R137" s="11"/>
      <c r="S137" s="11"/>
      <c r="T137" s="11"/>
      <c r="U137" s="11"/>
      <c r="V137" s="11"/>
      <c r="W137" s="11"/>
      <c r="X137" s="11"/>
      <c r="Y137" s="11"/>
      <c r="Z137" s="11"/>
      <c r="AA137" s="11"/>
      <c r="AB137" s="11"/>
      <c r="AC137" s="11"/>
      <c r="AD137" s="11"/>
      <c r="AE137" s="11"/>
      <c r="AF137" s="11"/>
      <c r="AG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row>
    <row r="138" spans="15:133" s="12" customFormat="1">
      <c r="O138" s="11"/>
      <c r="P138" s="11"/>
      <c r="Q138" s="11"/>
      <c r="R138" s="11"/>
      <c r="S138" s="11"/>
      <c r="T138" s="11"/>
      <c r="U138" s="11"/>
      <c r="V138" s="11"/>
      <c r="W138" s="11"/>
      <c r="X138" s="11"/>
      <c r="Y138" s="11"/>
      <c r="Z138" s="11"/>
      <c r="AA138" s="11"/>
      <c r="AB138" s="11"/>
      <c r="AC138" s="11"/>
      <c r="AD138" s="11"/>
      <c r="AE138" s="11"/>
      <c r="AF138" s="11"/>
      <c r="AG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row>
    <row r="139" spans="15:133" s="12" customFormat="1">
      <c r="O139" s="11"/>
      <c r="P139" s="11"/>
      <c r="Q139" s="11"/>
      <c r="R139" s="11"/>
      <c r="S139" s="11"/>
      <c r="T139" s="11"/>
      <c r="U139" s="11"/>
      <c r="V139" s="11"/>
      <c r="W139" s="11"/>
      <c r="X139" s="11"/>
      <c r="Y139" s="11"/>
      <c r="Z139" s="11"/>
      <c r="AA139" s="11"/>
      <c r="AB139" s="11"/>
      <c r="AC139" s="11"/>
      <c r="AD139" s="11"/>
      <c r="AE139" s="11"/>
      <c r="AF139" s="11"/>
      <c r="AG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row>
    <row r="140" spans="15:133" s="12" customFormat="1">
      <c r="O140" s="11"/>
      <c r="P140" s="11"/>
      <c r="Q140" s="11"/>
      <c r="R140" s="11"/>
      <c r="S140" s="11"/>
      <c r="T140" s="11"/>
      <c r="U140" s="11"/>
      <c r="V140" s="11"/>
      <c r="W140" s="11"/>
      <c r="X140" s="11"/>
      <c r="Y140" s="11"/>
      <c r="Z140" s="11"/>
      <c r="AA140" s="11"/>
      <c r="AB140" s="11"/>
      <c r="AC140" s="11"/>
      <c r="AD140" s="11"/>
      <c r="AE140" s="11"/>
      <c r="AF140" s="11"/>
      <c r="AG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row>
    <row r="141" spans="15:133" s="12" customFormat="1">
      <c r="O141" s="11"/>
      <c r="P141" s="11"/>
      <c r="Q141" s="11"/>
      <c r="R141" s="11"/>
      <c r="S141" s="11"/>
      <c r="T141" s="11"/>
      <c r="U141" s="11"/>
      <c r="V141" s="11"/>
      <c r="W141" s="11"/>
      <c r="X141" s="11"/>
      <c r="Y141" s="11"/>
      <c r="Z141" s="11"/>
      <c r="AA141" s="11"/>
      <c r="AB141" s="11"/>
      <c r="AC141" s="11"/>
      <c r="AD141" s="11"/>
      <c r="AE141" s="11"/>
      <c r="AF141" s="11"/>
      <c r="AG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row>
    <row r="142" spans="15:133" s="12" customFormat="1">
      <c r="O142" s="11"/>
      <c r="P142" s="11"/>
      <c r="Q142" s="11"/>
      <c r="R142" s="11"/>
      <c r="S142" s="11"/>
      <c r="T142" s="11"/>
      <c r="U142" s="11"/>
      <c r="V142" s="11"/>
      <c r="W142" s="11"/>
      <c r="X142" s="11"/>
      <c r="Y142" s="11"/>
      <c r="Z142" s="11"/>
      <c r="AA142" s="11"/>
      <c r="AB142" s="11"/>
      <c r="AC142" s="11"/>
      <c r="AD142" s="11"/>
      <c r="AE142" s="11"/>
      <c r="AF142" s="11"/>
      <c r="AG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row>
    <row r="143" spans="15:133" s="12" customFormat="1">
      <c r="O143" s="11"/>
      <c r="P143" s="11"/>
      <c r="Q143" s="11"/>
      <c r="R143" s="11"/>
      <c r="S143" s="11"/>
      <c r="T143" s="11"/>
      <c r="U143" s="11"/>
      <c r="V143" s="11"/>
      <c r="W143" s="11"/>
      <c r="X143" s="11"/>
      <c r="Y143" s="11"/>
      <c r="Z143" s="11"/>
      <c r="AA143" s="11"/>
      <c r="AB143" s="11"/>
      <c r="AC143" s="11"/>
      <c r="AD143" s="11"/>
      <c r="AE143" s="11"/>
      <c r="AF143" s="11"/>
      <c r="AG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row>
    <row r="144" spans="15:133" s="12" customFormat="1">
      <c r="O144" s="11"/>
      <c r="P144" s="11"/>
      <c r="Q144" s="11"/>
      <c r="R144" s="11"/>
      <c r="S144" s="11"/>
      <c r="T144" s="11"/>
      <c r="U144" s="11"/>
      <c r="V144" s="11"/>
      <c r="W144" s="11"/>
      <c r="X144" s="11"/>
      <c r="Y144" s="11"/>
      <c r="Z144" s="11"/>
      <c r="AA144" s="11"/>
      <c r="AB144" s="11"/>
      <c r="AC144" s="11"/>
      <c r="AD144" s="11"/>
      <c r="AE144" s="11"/>
      <c r="AF144" s="11"/>
      <c r="AG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row>
    <row r="145" spans="15:133" s="12" customFormat="1">
      <c r="O145" s="11"/>
      <c r="P145" s="11"/>
      <c r="Q145" s="11"/>
      <c r="R145" s="11"/>
      <c r="S145" s="11"/>
      <c r="T145" s="11"/>
      <c r="U145" s="11"/>
      <c r="V145" s="11"/>
      <c r="W145" s="11"/>
      <c r="X145" s="11"/>
      <c r="Y145" s="11"/>
      <c r="Z145" s="11"/>
      <c r="AA145" s="11"/>
      <c r="AB145" s="11"/>
      <c r="AC145" s="11"/>
      <c r="AD145" s="11"/>
      <c r="AE145" s="11"/>
      <c r="AF145" s="11"/>
      <c r="AG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row>
    <row r="146" spans="15:133" s="12" customFormat="1">
      <c r="O146" s="11"/>
      <c r="P146" s="11"/>
      <c r="Q146" s="11"/>
      <c r="R146" s="11"/>
      <c r="S146" s="11"/>
      <c r="T146" s="11"/>
      <c r="U146" s="11"/>
      <c r="V146" s="11"/>
      <c r="W146" s="11"/>
      <c r="X146" s="11"/>
      <c r="Y146" s="11"/>
      <c r="Z146" s="11"/>
      <c r="AA146" s="11"/>
      <c r="AB146" s="11"/>
      <c r="AC146" s="11"/>
      <c r="AD146" s="11"/>
      <c r="AE146" s="11"/>
      <c r="AF146" s="11"/>
      <c r="AG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c r="DY146" s="11"/>
      <c r="DZ146" s="11"/>
      <c r="EA146" s="11"/>
      <c r="EB146" s="11"/>
      <c r="EC146" s="11"/>
    </row>
    <row r="147" spans="15:133" s="12" customFormat="1">
      <c r="O147" s="11"/>
      <c r="P147" s="11"/>
      <c r="Q147" s="11"/>
      <c r="R147" s="11"/>
      <c r="S147" s="11"/>
      <c r="T147" s="11"/>
      <c r="U147" s="11"/>
      <c r="V147" s="11"/>
      <c r="W147" s="11"/>
      <c r="X147" s="11"/>
      <c r="Y147" s="11"/>
      <c r="Z147" s="11"/>
      <c r="AA147" s="11"/>
      <c r="AB147" s="11"/>
      <c r="AC147" s="11"/>
      <c r="AD147" s="11"/>
      <c r="AE147" s="11"/>
      <c r="AF147" s="11"/>
      <c r="AG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c r="DY147" s="11"/>
      <c r="DZ147" s="11"/>
      <c r="EA147" s="11"/>
      <c r="EB147" s="11"/>
      <c r="EC147" s="11"/>
    </row>
    <row r="148" spans="15:133" s="12" customFormat="1">
      <c r="O148" s="11"/>
      <c r="P148" s="11"/>
      <c r="Q148" s="11"/>
      <c r="R148" s="11"/>
      <c r="S148" s="11"/>
      <c r="T148" s="11"/>
      <c r="U148" s="11"/>
      <c r="V148" s="11"/>
      <c r="W148" s="11"/>
      <c r="X148" s="11"/>
      <c r="Y148" s="11"/>
      <c r="Z148" s="11"/>
      <c r="AA148" s="11"/>
      <c r="AB148" s="11"/>
      <c r="AC148" s="11"/>
      <c r="AD148" s="11"/>
      <c r="AE148" s="11"/>
      <c r="AF148" s="11"/>
      <c r="AG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row>
    <row r="149" spans="15:133" s="12" customFormat="1">
      <c r="O149" s="11"/>
      <c r="P149" s="11"/>
      <c r="Q149" s="11"/>
      <c r="R149" s="11"/>
      <c r="S149" s="11"/>
      <c r="T149" s="11"/>
      <c r="U149" s="11"/>
      <c r="V149" s="11"/>
      <c r="W149" s="11"/>
      <c r="X149" s="11"/>
      <c r="Y149" s="11"/>
      <c r="Z149" s="11"/>
      <c r="AA149" s="11"/>
      <c r="AB149" s="11"/>
      <c r="AC149" s="11"/>
      <c r="AD149" s="11"/>
      <c r="AE149" s="11"/>
      <c r="AF149" s="11"/>
      <c r="AG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row>
    <row r="150" spans="15:133" s="12" customFormat="1">
      <c r="O150" s="11"/>
      <c r="P150" s="11"/>
      <c r="Q150" s="11"/>
      <c r="R150" s="11"/>
      <c r="S150" s="11"/>
      <c r="T150" s="11"/>
      <c r="U150" s="11"/>
      <c r="V150" s="11"/>
      <c r="W150" s="11"/>
      <c r="X150" s="11"/>
      <c r="Y150" s="11"/>
      <c r="Z150" s="11"/>
      <c r="AA150" s="11"/>
      <c r="AB150" s="11"/>
      <c r="AC150" s="11"/>
      <c r="AD150" s="11"/>
      <c r="AE150" s="11"/>
      <c r="AF150" s="11"/>
      <c r="AG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row>
    <row r="151" spans="15:133" s="12" customFormat="1">
      <c r="O151" s="11"/>
      <c r="P151" s="11"/>
      <c r="Q151" s="11"/>
      <c r="R151" s="11"/>
      <c r="S151" s="11"/>
      <c r="T151" s="11"/>
      <c r="U151" s="11"/>
      <c r="V151" s="11"/>
      <c r="W151" s="11"/>
      <c r="X151" s="11"/>
      <c r="Y151" s="11"/>
      <c r="Z151" s="11"/>
      <c r="AA151" s="11"/>
      <c r="AB151" s="11"/>
      <c r="AC151" s="11"/>
      <c r="AD151" s="11"/>
      <c r="AE151" s="11"/>
      <c r="AF151" s="11"/>
      <c r="AG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row>
    <row r="152" spans="15:133" s="12" customFormat="1">
      <c r="O152" s="11"/>
      <c r="P152" s="11"/>
      <c r="Q152" s="11"/>
      <c r="R152" s="11"/>
      <c r="S152" s="11"/>
      <c r="T152" s="11"/>
      <c r="U152" s="11"/>
      <c r="V152" s="11"/>
      <c r="W152" s="11"/>
      <c r="X152" s="11"/>
      <c r="Y152" s="11"/>
      <c r="Z152" s="11"/>
      <c r="AA152" s="11"/>
      <c r="AB152" s="11"/>
      <c r="AC152" s="11"/>
      <c r="AD152" s="11"/>
      <c r="AE152" s="11"/>
      <c r="AF152" s="11"/>
      <c r="AG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row>
    <row r="153" spans="15:133" s="12" customFormat="1">
      <c r="O153" s="11"/>
      <c r="P153" s="11"/>
      <c r="Q153" s="11"/>
      <c r="R153" s="11"/>
      <c r="S153" s="11"/>
      <c r="T153" s="11"/>
      <c r="U153" s="11"/>
      <c r="V153" s="11"/>
      <c r="W153" s="11"/>
      <c r="X153" s="11"/>
      <c r="Y153" s="11"/>
      <c r="Z153" s="11"/>
      <c r="AA153" s="11"/>
      <c r="AB153" s="11"/>
      <c r="AC153" s="11"/>
      <c r="AD153" s="11"/>
      <c r="AE153" s="11"/>
      <c r="AF153" s="11"/>
      <c r="AG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row>
    <row r="154" spans="15:133" s="12" customFormat="1">
      <c r="O154" s="11"/>
      <c r="P154" s="11"/>
      <c r="Q154" s="11"/>
      <c r="R154" s="11"/>
      <c r="S154" s="11"/>
      <c r="T154" s="11"/>
      <c r="U154" s="11"/>
      <c r="V154" s="11"/>
      <c r="W154" s="11"/>
      <c r="X154" s="11"/>
      <c r="Y154" s="11"/>
      <c r="Z154" s="11"/>
      <c r="AA154" s="11"/>
      <c r="AB154" s="11"/>
      <c r="AC154" s="11"/>
      <c r="AD154" s="11"/>
      <c r="AE154" s="11"/>
      <c r="AF154" s="11"/>
      <c r="AG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row>
    <row r="155" spans="15:133" s="12" customFormat="1">
      <c r="O155" s="11"/>
      <c r="P155" s="11"/>
      <c r="Q155" s="11"/>
      <c r="R155" s="11"/>
      <c r="S155" s="11"/>
      <c r="T155" s="11"/>
      <c r="U155" s="11"/>
      <c r="V155" s="11"/>
      <c r="W155" s="11"/>
      <c r="X155" s="11"/>
      <c r="Y155" s="11"/>
      <c r="Z155" s="11"/>
      <c r="AA155" s="11"/>
      <c r="AB155" s="11"/>
      <c r="AC155" s="11"/>
      <c r="AD155" s="11"/>
      <c r="AE155" s="11"/>
      <c r="AF155" s="11"/>
      <c r="AG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row>
    <row r="156" spans="15:133" s="12" customFormat="1">
      <c r="O156" s="11"/>
      <c r="P156" s="11"/>
      <c r="Q156" s="11"/>
      <c r="R156" s="11"/>
      <c r="S156" s="11"/>
      <c r="T156" s="11"/>
      <c r="U156" s="11"/>
      <c r="V156" s="11"/>
      <c r="W156" s="11"/>
      <c r="X156" s="11"/>
      <c r="Y156" s="11"/>
      <c r="Z156" s="11"/>
      <c r="AA156" s="11"/>
      <c r="AB156" s="11"/>
      <c r="AC156" s="11"/>
      <c r="AD156" s="11"/>
      <c r="AE156" s="11"/>
      <c r="AF156" s="11"/>
      <c r="AG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row>
    <row r="157" spans="15:133" s="12" customFormat="1">
      <c r="O157" s="11"/>
      <c r="P157" s="11"/>
      <c r="Q157" s="11"/>
      <c r="R157" s="11"/>
      <c r="S157" s="11"/>
      <c r="T157" s="11"/>
      <c r="U157" s="11"/>
      <c r="V157" s="11"/>
      <c r="W157" s="11"/>
      <c r="X157" s="11"/>
      <c r="Y157" s="11"/>
      <c r="Z157" s="11"/>
      <c r="AA157" s="11"/>
      <c r="AB157" s="11"/>
      <c r="AC157" s="11"/>
      <c r="AD157" s="11"/>
      <c r="AE157" s="11"/>
      <c r="AF157" s="11"/>
      <c r="AG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row>
    <row r="158" spans="15:133" s="12" customFormat="1">
      <c r="O158" s="11"/>
      <c r="P158" s="11"/>
      <c r="Q158" s="11"/>
      <c r="R158" s="11"/>
      <c r="S158" s="11"/>
      <c r="T158" s="11"/>
      <c r="U158" s="11"/>
      <c r="V158" s="11"/>
      <c r="W158" s="11"/>
      <c r="X158" s="11"/>
      <c r="Y158" s="11"/>
      <c r="Z158" s="11"/>
      <c r="AA158" s="11"/>
      <c r="AB158" s="11"/>
      <c r="AC158" s="11"/>
      <c r="AD158" s="11"/>
      <c r="AE158" s="11"/>
      <c r="AF158" s="11"/>
      <c r="AG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row>
    <row r="159" spans="15:133" s="12" customFormat="1">
      <c r="O159" s="11"/>
      <c r="P159" s="11"/>
      <c r="Q159" s="11"/>
      <c r="R159" s="11"/>
      <c r="S159" s="11"/>
      <c r="T159" s="11"/>
      <c r="U159" s="11"/>
      <c r="V159" s="11"/>
      <c r="W159" s="11"/>
      <c r="X159" s="11"/>
      <c r="Y159" s="11"/>
      <c r="Z159" s="11"/>
      <c r="AA159" s="11"/>
      <c r="AB159" s="11"/>
      <c r="AC159" s="11"/>
      <c r="AD159" s="11"/>
      <c r="AE159" s="11"/>
      <c r="AF159" s="11"/>
      <c r="AG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c r="DY159" s="11"/>
      <c r="DZ159" s="11"/>
      <c r="EA159" s="11"/>
      <c r="EB159" s="11"/>
      <c r="EC159" s="11"/>
    </row>
    <row r="160" spans="15:133" s="12" customFormat="1">
      <c r="O160" s="11"/>
      <c r="P160" s="11"/>
      <c r="Q160" s="11"/>
      <c r="R160" s="11"/>
      <c r="S160" s="11"/>
      <c r="T160" s="11"/>
      <c r="U160" s="11"/>
      <c r="V160" s="11"/>
      <c r="W160" s="11"/>
      <c r="X160" s="11"/>
      <c r="Y160" s="11"/>
      <c r="Z160" s="11"/>
      <c r="AA160" s="11"/>
      <c r="AB160" s="11"/>
      <c r="AC160" s="11"/>
      <c r="AD160" s="11"/>
      <c r="AE160" s="11"/>
      <c r="AF160" s="11"/>
      <c r="AG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c r="DY160" s="11"/>
      <c r="DZ160" s="11"/>
      <c r="EA160" s="11"/>
      <c r="EB160" s="11"/>
      <c r="EC160" s="11"/>
    </row>
    <row r="161" spans="15:133" s="12" customFormat="1">
      <c r="O161" s="11"/>
      <c r="P161" s="11"/>
      <c r="Q161" s="11"/>
      <c r="R161" s="11"/>
      <c r="S161" s="11"/>
      <c r="T161" s="11"/>
      <c r="U161" s="11"/>
      <c r="V161" s="11"/>
      <c r="W161" s="11"/>
      <c r="X161" s="11"/>
      <c r="Y161" s="11"/>
      <c r="Z161" s="11"/>
      <c r="AA161" s="11"/>
      <c r="AB161" s="11"/>
      <c r="AC161" s="11"/>
      <c r="AD161" s="11"/>
      <c r="AE161" s="11"/>
      <c r="AF161" s="11"/>
      <c r="AG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c r="DX161" s="11"/>
      <c r="DY161" s="11"/>
      <c r="DZ161" s="11"/>
      <c r="EA161" s="11"/>
      <c r="EB161" s="11"/>
      <c r="EC161" s="11"/>
    </row>
    <row r="162" spans="15:133" s="12" customFormat="1">
      <c r="O162" s="11"/>
      <c r="P162" s="11"/>
      <c r="Q162" s="11"/>
      <c r="R162" s="11"/>
      <c r="S162" s="11"/>
      <c r="T162" s="11"/>
      <c r="U162" s="11"/>
      <c r="V162" s="11"/>
      <c r="W162" s="11"/>
      <c r="X162" s="11"/>
      <c r="Y162" s="11"/>
      <c r="Z162" s="11"/>
      <c r="AA162" s="11"/>
      <c r="AB162" s="11"/>
      <c r="AC162" s="11"/>
      <c r="AD162" s="11"/>
      <c r="AE162" s="11"/>
      <c r="AF162" s="11"/>
      <c r="AG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c r="DX162" s="11"/>
      <c r="DY162" s="11"/>
      <c r="DZ162" s="11"/>
      <c r="EA162" s="11"/>
      <c r="EB162" s="11"/>
      <c r="EC162" s="11"/>
    </row>
    <row r="163" spans="15:133" s="12" customFormat="1">
      <c r="O163" s="11"/>
      <c r="P163" s="11"/>
      <c r="Q163" s="11"/>
      <c r="R163" s="11"/>
      <c r="S163" s="11"/>
      <c r="T163" s="11"/>
      <c r="U163" s="11"/>
      <c r="V163" s="11"/>
      <c r="W163" s="11"/>
      <c r="X163" s="11"/>
      <c r="Y163" s="11"/>
      <c r="Z163" s="11"/>
      <c r="AA163" s="11"/>
      <c r="AB163" s="11"/>
      <c r="AC163" s="11"/>
      <c r="AD163" s="11"/>
      <c r="AE163" s="11"/>
      <c r="AF163" s="11"/>
      <c r="AG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c r="DY163" s="11"/>
      <c r="DZ163" s="11"/>
      <c r="EA163" s="11"/>
      <c r="EB163" s="11"/>
      <c r="EC163" s="11"/>
    </row>
    <row r="164" spans="15:133" s="12" customFormat="1">
      <c r="O164" s="11"/>
      <c r="P164" s="11"/>
      <c r="Q164" s="11"/>
      <c r="R164" s="11"/>
      <c r="S164" s="11"/>
      <c r="T164" s="11"/>
      <c r="U164" s="11"/>
      <c r="V164" s="11"/>
      <c r="W164" s="11"/>
      <c r="X164" s="11"/>
      <c r="Y164" s="11"/>
      <c r="Z164" s="11"/>
      <c r="AA164" s="11"/>
      <c r="AB164" s="11"/>
      <c r="AC164" s="11"/>
      <c r="AD164" s="11"/>
      <c r="AE164" s="11"/>
      <c r="AF164" s="11"/>
      <c r="AG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c r="DF164" s="11"/>
      <c r="DG164" s="11"/>
      <c r="DH164" s="11"/>
      <c r="DI164" s="11"/>
      <c r="DJ164" s="11"/>
      <c r="DK164" s="11"/>
      <c r="DL164" s="11"/>
      <c r="DM164" s="11"/>
      <c r="DN164" s="11"/>
      <c r="DO164" s="11"/>
      <c r="DP164" s="11"/>
      <c r="DQ164" s="11"/>
      <c r="DR164" s="11"/>
      <c r="DS164" s="11"/>
      <c r="DT164" s="11"/>
      <c r="DU164" s="11"/>
      <c r="DV164" s="11"/>
      <c r="DW164" s="11"/>
      <c r="DX164" s="11"/>
      <c r="DY164" s="11"/>
      <c r="DZ164" s="11"/>
      <c r="EA164" s="11"/>
      <c r="EB164" s="11"/>
      <c r="EC164" s="11"/>
    </row>
    <row r="165" spans="15:133" s="12" customFormat="1">
      <c r="O165" s="11"/>
      <c r="P165" s="11"/>
      <c r="Q165" s="11"/>
      <c r="R165" s="11"/>
      <c r="S165" s="11"/>
      <c r="T165" s="11"/>
      <c r="U165" s="11"/>
      <c r="V165" s="11"/>
      <c r="W165" s="11"/>
      <c r="X165" s="11"/>
      <c r="Y165" s="11"/>
      <c r="Z165" s="11"/>
      <c r="AA165" s="11"/>
      <c r="AB165" s="11"/>
      <c r="AC165" s="11"/>
      <c r="AD165" s="11"/>
      <c r="AE165" s="11"/>
      <c r="AF165" s="11"/>
      <c r="AG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c r="DL165" s="11"/>
      <c r="DM165" s="11"/>
      <c r="DN165" s="11"/>
      <c r="DO165" s="11"/>
      <c r="DP165" s="11"/>
      <c r="DQ165" s="11"/>
      <c r="DR165" s="11"/>
      <c r="DS165" s="11"/>
      <c r="DT165" s="11"/>
      <c r="DU165" s="11"/>
      <c r="DV165" s="11"/>
      <c r="DW165" s="11"/>
      <c r="DX165" s="11"/>
      <c r="DY165" s="11"/>
      <c r="DZ165" s="11"/>
      <c r="EA165" s="11"/>
      <c r="EB165" s="11"/>
      <c r="EC165" s="11"/>
    </row>
    <row r="166" spans="15:133" s="12" customFormat="1">
      <c r="O166" s="11"/>
      <c r="P166" s="11"/>
      <c r="Q166" s="11"/>
      <c r="R166" s="11"/>
      <c r="S166" s="11"/>
      <c r="T166" s="11"/>
      <c r="U166" s="11"/>
      <c r="V166" s="11"/>
      <c r="W166" s="11"/>
      <c r="X166" s="11"/>
      <c r="Y166" s="11"/>
      <c r="Z166" s="11"/>
      <c r="AA166" s="11"/>
      <c r="AB166" s="11"/>
      <c r="AC166" s="11"/>
      <c r="AD166" s="11"/>
      <c r="AE166" s="11"/>
      <c r="AF166" s="11"/>
      <c r="AG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c r="CN166" s="11"/>
      <c r="CO166" s="11"/>
      <c r="CP166" s="11"/>
      <c r="CQ166" s="11"/>
      <c r="CR166" s="11"/>
      <c r="CS166" s="11"/>
      <c r="CT166" s="11"/>
      <c r="CU166" s="11"/>
      <c r="CV166" s="11"/>
      <c r="CW166" s="11"/>
      <c r="CX166" s="11"/>
      <c r="CY166" s="11"/>
      <c r="CZ166" s="11"/>
      <c r="DA166" s="11"/>
      <c r="DB166" s="11"/>
      <c r="DC166" s="11"/>
      <c r="DD166" s="11"/>
      <c r="DE166" s="11"/>
      <c r="DF166" s="11"/>
      <c r="DG166" s="11"/>
      <c r="DH166" s="11"/>
      <c r="DI166" s="11"/>
      <c r="DJ166" s="11"/>
      <c r="DK166" s="11"/>
      <c r="DL166" s="11"/>
      <c r="DM166" s="11"/>
      <c r="DN166" s="11"/>
      <c r="DO166" s="11"/>
      <c r="DP166" s="11"/>
      <c r="DQ166" s="11"/>
      <c r="DR166" s="11"/>
      <c r="DS166" s="11"/>
      <c r="DT166" s="11"/>
      <c r="DU166" s="11"/>
      <c r="DV166" s="11"/>
      <c r="DW166" s="11"/>
      <c r="DX166" s="11"/>
      <c r="DY166" s="11"/>
      <c r="DZ166" s="11"/>
      <c r="EA166" s="11"/>
      <c r="EB166" s="11"/>
      <c r="EC166" s="11"/>
    </row>
    <row r="167" spans="15:133" s="12" customFormat="1">
      <c r="O167" s="11"/>
      <c r="P167" s="11"/>
      <c r="Q167" s="11"/>
      <c r="R167" s="11"/>
      <c r="S167" s="11"/>
      <c r="T167" s="11"/>
      <c r="U167" s="11"/>
      <c r="V167" s="11"/>
      <c r="W167" s="11"/>
      <c r="X167" s="11"/>
      <c r="Y167" s="11"/>
      <c r="Z167" s="11"/>
      <c r="AA167" s="11"/>
      <c r="AB167" s="11"/>
      <c r="AC167" s="11"/>
      <c r="AD167" s="11"/>
      <c r="AE167" s="11"/>
      <c r="AF167" s="11"/>
      <c r="AG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c r="DL167" s="11"/>
      <c r="DM167" s="11"/>
      <c r="DN167" s="11"/>
      <c r="DO167" s="11"/>
      <c r="DP167" s="11"/>
      <c r="DQ167" s="11"/>
      <c r="DR167" s="11"/>
      <c r="DS167" s="11"/>
      <c r="DT167" s="11"/>
      <c r="DU167" s="11"/>
      <c r="DV167" s="11"/>
      <c r="DW167" s="11"/>
      <c r="DX167" s="11"/>
      <c r="DY167" s="11"/>
      <c r="DZ167" s="11"/>
      <c r="EA167" s="11"/>
      <c r="EB167" s="11"/>
      <c r="EC167" s="11"/>
    </row>
    <row r="168" spans="15:133" s="12" customFormat="1">
      <c r="O168" s="11"/>
      <c r="P168" s="11"/>
      <c r="Q168" s="11"/>
      <c r="R168" s="11"/>
      <c r="S168" s="11"/>
      <c r="T168" s="11"/>
      <c r="U168" s="11"/>
      <c r="V168" s="11"/>
      <c r="W168" s="11"/>
      <c r="X168" s="11"/>
      <c r="Y168" s="11"/>
      <c r="Z168" s="11"/>
      <c r="AA168" s="11"/>
      <c r="AB168" s="11"/>
      <c r="AC168" s="11"/>
      <c r="AD168" s="11"/>
      <c r="AE168" s="11"/>
      <c r="AF168" s="11"/>
      <c r="AG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c r="DL168" s="11"/>
      <c r="DM168" s="11"/>
      <c r="DN168" s="11"/>
      <c r="DO168" s="11"/>
      <c r="DP168" s="11"/>
      <c r="DQ168" s="11"/>
      <c r="DR168" s="11"/>
      <c r="DS168" s="11"/>
      <c r="DT168" s="11"/>
      <c r="DU168" s="11"/>
      <c r="DV168" s="11"/>
      <c r="DW168" s="11"/>
      <c r="DX168" s="11"/>
      <c r="DY168" s="11"/>
      <c r="DZ168" s="11"/>
      <c r="EA168" s="11"/>
      <c r="EB168" s="11"/>
      <c r="EC168" s="11"/>
    </row>
    <row r="169" spans="15:133" s="12" customFormat="1">
      <c r="O169" s="11"/>
      <c r="P169" s="11"/>
      <c r="Q169" s="11"/>
      <c r="R169" s="11"/>
      <c r="S169" s="11"/>
      <c r="T169" s="11"/>
      <c r="U169" s="11"/>
      <c r="V169" s="11"/>
      <c r="W169" s="11"/>
      <c r="X169" s="11"/>
      <c r="Y169" s="11"/>
      <c r="Z169" s="11"/>
      <c r="AA169" s="11"/>
      <c r="AB169" s="11"/>
      <c r="AC169" s="11"/>
      <c r="AD169" s="11"/>
      <c r="AE169" s="11"/>
      <c r="AF169" s="11"/>
      <c r="AG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row>
    <row r="170" spans="15:133" s="12" customFormat="1">
      <c r="O170" s="11"/>
      <c r="P170" s="11"/>
      <c r="Q170" s="11"/>
      <c r="R170" s="11"/>
      <c r="S170" s="11"/>
      <c r="T170" s="11"/>
      <c r="U170" s="11"/>
      <c r="V170" s="11"/>
      <c r="W170" s="11"/>
      <c r="X170" s="11"/>
      <c r="Y170" s="11"/>
      <c r="Z170" s="11"/>
      <c r="AA170" s="11"/>
      <c r="AB170" s="11"/>
      <c r="AC170" s="11"/>
      <c r="AD170" s="11"/>
      <c r="AE170" s="11"/>
      <c r="AF170" s="11"/>
      <c r="AG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c r="DF170" s="11"/>
      <c r="DG170" s="11"/>
      <c r="DH170" s="11"/>
      <c r="DI170" s="11"/>
      <c r="DJ170" s="11"/>
      <c r="DK170" s="11"/>
      <c r="DL170" s="11"/>
      <c r="DM170" s="11"/>
      <c r="DN170" s="11"/>
      <c r="DO170" s="11"/>
      <c r="DP170" s="11"/>
      <c r="DQ170" s="11"/>
      <c r="DR170" s="11"/>
      <c r="DS170" s="11"/>
      <c r="DT170" s="11"/>
      <c r="DU170" s="11"/>
      <c r="DV170" s="11"/>
      <c r="DW170" s="11"/>
      <c r="DX170" s="11"/>
      <c r="DY170" s="11"/>
      <c r="DZ170" s="11"/>
      <c r="EA170" s="11"/>
      <c r="EB170" s="11"/>
      <c r="EC170" s="11"/>
    </row>
    <row r="171" spans="15:133" s="12" customFormat="1">
      <c r="O171" s="11"/>
      <c r="P171" s="11"/>
      <c r="Q171" s="11"/>
      <c r="R171" s="11"/>
      <c r="S171" s="11"/>
      <c r="T171" s="11"/>
      <c r="U171" s="11"/>
      <c r="V171" s="11"/>
      <c r="W171" s="11"/>
      <c r="X171" s="11"/>
      <c r="Y171" s="11"/>
      <c r="Z171" s="11"/>
      <c r="AA171" s="11"/>
      <c r="AB171" s="11"/>
      <c r="AC171" s="11"/>
      <c r="AD171" s="11"/>
      <c r="AE171" s="11"/>
      <c r="AF171" s="11"/>
      <c r="AG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c r="DY171" s="11"/>
      <c r="DZ171" s="11"/>
      <c r="EA171" s="11"/>
      <c r="EB171" s="11"/>
      <c r="EC171" s="11"/>
    </row>
    <row r="172" spans="15:133" s="12" customFormat="1">
      <c r="O172" s="11"/>
      <c r="P172" s="11"/>
      <c r="Q172" s="11"/>
      <c r="R172" s="11"/>
      <c r="S172" s="11"/>
      <c r="T172" s="11"/>
      <c r="U172" s="11"/>
      <c r="V172" s="11"/>
      <c r="W172" s="11"/>
      <c r="X172" s="11"/>
      <c r="Y172" s="11"/>
      <c r="Z172" s="11"/>
      <c r="AA172" s="11"/>
      <c r="AB172" s="11"/>
      <c r="AC172" s="11"/>
      <c r="AD172" s="11"/>
      <c r="AE172" s="11"/>
      <c r="AF172" s="11"/>
      <c r="AG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row>
    <row r="173" spans="15:133" s="12" customFormat="1">
      <c r="O173" s="11"/>
      <c r="P173" s="11"/>
      <c r="Q173" s="11"/>
      <c r="R173" s="11"/>
      <c r="S173" s="11"/>
      <c r="T173" s="11"/>
      <c r="U173" s="11"/>
      <c r="V173" s="11"/>
      <c r="W173" s="11"/>
      <c r="X173" s="11"/>
      <c r="Y173" s="11"/>
      <c r="Z173" s="11"/>
      <c r="AA173" s="11"/>
      <c r="AB173" s="11"/>
      <c r="AC173" s="11"/>
      <c r="AD173" s="11"/>
      <c r="AE173" s="11"/>
      <c r="AF173" s="11"/>
      <c r="AG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row>
    <row r="174" spans="15:133" s="12" customFormat="1">
      <c r="O174" s="11"/>
      <c r="P174" s="11"/>
      <c r="Q174" s="11"/>
      <c r="R174" s="11"/>
      <c r="S174" s="11"/>
      <c r="T174" s="11"/>
      <c r="U174" s="11"/>
      <c r="V174" s="11"/>
      <c r="W174" s="11"/>
      <c r="X174" s="11"/>
      <c r="Y174" s="11"/>
      <c r="Z174" s="11"/>
      <c r="AA174" s="11"/>
      <c r="AB174" s="11"/>
      <c r="AC174" s="11"/>
      <c r="AD174" s="11"/>
      <c r="AE174" s="11"/>
      <c r="AF174" s="11"/>
      <c r="AG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row>
    <row r="175" spans="15:133" s="12" customFormat="1">
      <c r="O175" s="11"/>
      <c r="P175" s="11"/>
      <c r="Q175" s="11"/>
      <c r="R175" s="11"/>
      <c r="S175" s="11"/>
      <c r="T175" s="11"/>
      <c r="U175" s="11"/>
      <c r="V175" s="11"/>
      <c r="W175" s="11"/>
      <c r="X175" s="11"/>
      <c r="Y175" s="11"/>
      <c r="Z175" s="11"/>
      <c r="AA175" s="11"/>
      <c r="AB175" s="11"/>
      <c r="AC175" s="11"/>
      <c r="AD175" s="11"/>
      <c r="AE175" s="11"/>
      <c r="AF175" s="11"/>
      <c r="AG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c r="DY175" s="11"/>
      <c r="DZ175" s="11"/>
      <c r="EA175" s="11"/>
      <c r="EB175" s="11"/>
      <c r="EC175" s="11"/>
    </row>
    <row r="176" spans="15:133" s="12" customFormat="1">
      <c r="O176" s="11"/>
      <c r="P176" s="11"/>
      <c r="Q176" s="11"/>
      <c r="R176" s="11"/>
      <c r="S176" s="11"/>
      <c r="T176" s="11"/>
      <c r="U176" s="11"/>
      <c r="V176" s="11"/>
      <c r="W176" s="11"/>
      <c r="X176" s="11"/>
      <c r="Y176" s="11"/>
      <c r="Z176" s="11"/>
      <c r="AA176" s="11"/>
      <c r="AB176" s="11"/>
      <c r="AC176" s="11"/>
      <c r="AD176" s="11"/>
      <c r="AE176" s="11"/>
      <c r="AF176" s="11"/>
      <c r="AG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c r="DF176" s="11"/>
      <c r="DG176" s="11"/>
      <c r="DH176" s="11"/>
      <c r="DI176" s="11"/>
      <c r="DJ176" s="11"/>
      <c r="DK176" s="11"/>
      <c r="DL176" s="11"/>
      <c r="DM176" s="11"/>
      <c r="DN176" s="11"/>
      <c r="DO176" s="11"/>
      <c r="DP176" s="11"/>
      <c r="DQ176" s="11"/>
      <c r="DR176" s="11"/>
      <c r="DS176" s="11"/>
      <c r="DT176" s="11"/>
      <c r="DU176" s="11"/>
      <c r="DV176" s="11"/>
      <c r="DW176" s="11"/>
      <c r="DX176" s="11"/>
      <c r="DY176" s="11"/>
      <c r="DZ176" s="11"/>
      <c r="EA176" s="11"/>
      <c r="EB176" s="11"/>
      <c r="EC176" s="11"/>
    </row>
    <row r="177" spans="15:133" s="12" customFormat="1">
      <c r="O177" s="11"/>
      <c r="P177" s="11"/>
      <c r="Q177" s="11"/>
      <c r="R177" s="11"/>
      <c r="S177" s="11"/>
      <c r="T177" s="11"/>
      <c r="U177" s="11"/>
      <c r="V177" s="11"/>
      <c r="W177" s="11"/>
      <c r="X177" s="11"/>
      <c r="Y177" s="11"/>
      <c r="Z177" s="11"/>
      <c r="AA177" s="11"/>
      <c r="AB177" s="11"/>
      <c r="AC177" s="11"/>
      <c r="AD177" s="11"/>
      <c r="AE177" s="11"/>
      <c r="AF177" s="11"/>
      <c r="AG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c r="DF177" s="11"/>
      <c r="DG177" s="11"/>
      <c r="DH177" s="11"/>
      <c r="DI177" s="11"/>
      <c r="DJ177" s="11"/>
      <c r="DK177" s="11"/>
      <c r="DL177" s="11"/>
      <c r="DM177" s="11"/>
      <c r="DN177" s="11"/>
      <c r="DO177" s="11"/>
      <c r="DP177" s="11"/>
      <c r="DQ177" s="11"/>
      <c r="DR177" s="11"/>
      <c r="DS177" s="11"/>
      <c r="DT177" s="11"/>
      <c r="DU177" s="11"/>
      <c r="DV177" s="11"/>
      <c r="DW177" s="11"/>
      <c r="DX177" s="11"/>
      <c r="DY177" s="11"/>
      <c r="DZ177" s="11"/>
      <c r="EA177" s="11"/>
      <c r="EB177" s="11"/>
      <c r="EC177" s="11"/>
    </row>
    <row r="178" spans="15:133" s="12" customFormat="1">
      <c r="O178" s="11"/>
      <c r="P178" s="11"/>
      <c r="Q178" s="11"/>
      <c r="R178" s="11"/>
      <c r="S178" s="11"/>
      <c r="T178" s="11"/>
      <c r="U178" s="11"/>
      <c r="V178" s="11"/>
      <c r="W178" s="11"/>
      <c r="X178" s="11"/>
      <c r="Y178" s="11"/>
      <c r="Z178" s="11"/>
      <c r="AA178" s="11"/>
      <c r="AB178" s="11"/>
      <c r="AC178" s="11"/>
      <c r="AD178" s="11"/>
      <c r="AE178" s="11"/>
      <c r="AF178" s="11"/>
      <c r="AG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c r="DF178" s="11"/>
      <c r="DG178" s="11"/>
      <c r="DH178" s="11"/>
      <c r="DI178" s="11"/>
      <c r="DJ178" s="11"/>
      <c r="DK178" s="11"/>
      <c r="DL178" s="11"/>
      <c r="DM178" s="11"/>
      <c r="DN178" s="11"/>
      <c r="DO178" s="11"/>
      <c r="DP178" s="11"/>
      <c r="DQ178" s="11"/>
      <c r="DR178" s="11"/>
      <c r="DS178" s="11"/>
      <c r="DT178" s="11"/>
      <c r="DU178" s="11"/>
      <c r="DV178" s="11"/>
      <c r="DW178" s="11"/>
      <c r="DX178" s="11"/>
      <c r="DY178" s="11"/>
      <c r="DZ178" s="11"/>
      <c r="EA178" s="11"/>
      <c r="EB178" s="11"/>
      <c r="EC178" s="11"/>
    </row>
    <row r="179" spans="15:133" s="12" customFormat="1">
      <c r="O179" s="11"/>
      <c r="P179" s="11"/>
      <c r="Q179" s="11"/>
      <c r="R179" s="11"/>
      <c r="S179" s="11"/>
      <c r="T179" s="11"/>
      <c r="U179" s="11"/>
      <c r="V179" s="11"/>
      <c r="W179" s="11"/>
      <c r="X179" s="11"/>
      <c r="Y179" s="11"/>
      <c r="Z179" s="11"/>
      <c r="AA179" s="11"/>
      <c r="AB179" s="11"/>
      <c r="AC179" s="11"/>
      <c r="AD179" s="11"/>
      <c r="AE179" s="11"/>
      <c r="AF179" s="11"/>
      <c r="AG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c r="CN179" s="11"/>
      <c r="CO179" s="11"/>
      <c r="CP179" s="11"/>
      <c r="CQ179" s="11"/>
      <c r="CR179" s="11"/>
      <c r="CS179" s="11"/>
      <c r="CT179" s="11"/>
      <c r="CU179" s="11"/>
      <c r="CV179" s="11"/>
      <c r="CW179" s="11"/>
      <c r="CX179" s="11"/>
      <c r="CY179" s="11"/>
      <c r="CZ179" s="11"/>
      <c r="DA179" s="11"/>
      <c r="DB179" s="11"/>
      <c r="DC179" s="11"/>
      <c r="DD179" s="11"/>
      <c r="DE179" s="11"/>
      <c r="DF179" s="11"/>
      <c r="DG179" s="11"/>
      <c r="DH179" s="11"/>
      <c r="DI179" s="11"/>
      <c r="DJ179" s="11"/>
      <c r="DK179" s="11"/>
      <c r="DL179" s="11"/>
      <c r="DM179" s="11"/>
      <c r="DN179" s="11"/>
      <c r="DO179" s="11"/>
      <c r="DP179" s="11"/>
      <c r="DQ179" s="11"/>
      <c r="DR179" s="11"/>
      <c r="DS179" s="11"/>
      <c r="DT179" s="11"/>
      <c r="DU179" s="11"/>
      <c r="DV179" s="11"/>
      <c r="DW179" s="11"/>
      <c r="DX179" s="11"/>
      <c r="DY179" s="11"/>
      <c r="DZ179" s="11"/>
      <c r="EA179" s="11"/>
      <c r="EB179" s="11"/>
      <c r="EC179" s="11"/>
    </row>
    <row r="180" spans="15:133" s="12" customFormat="1">
      <c r="O180" s="11"/>
      <c r="P180" s="11"/>
      <c r="Q180" s="11"/>
      <c r="R180" s="11"/>
      <c r="S180" s="11"/>
      <c r="T180" s="11"/>
      <c r="U180" s="11"/>
      <c r="V180" s="11"/>
      <c r="W180" s="11"/>
      <c r="X180" s="11"/>
      <c r="Y180" s="11"/>
      <c r="Z180" s="11"/>
      <c r="AA180" s="11"/>
      <c r="AB180" s="11"/>
      <c r="AC180" s="11"/>
      <c r="AD180" s="11"/>
      <c r="AE180" s="11"/>
      <c r="AF180" s="11"/>
      <c r="AG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c r="DF180" s="11"/>
      <c r="DG180" s="11"/>
      <c r="DH180" s="11"/>
      <c r="DI180" s="11"/>
      <c r="DJ180" s="11"/>
      <c r="DK180" s="11"/>
      <c r="DL180" s="11"/>
      <c r="DM180" s="11"/>
      <c r="DN180" s="11"/>
      <c r="DO180" s="11"/>
      <c r="DP180" s="11"/>
      <c r="DQ180" s="11"/>
      <c r="DR180" s="11"/>
      <c r="DS180" s="11"/>
      <c r="DT180" s="11"/>
      <c r="DU180" s="11"/>
      <c r="DV180" s="11"/>
      <c r="DW180" s="11"/>
      <c r="DX180" s="11"/>
      <c r="DY180" s="11"/>
      <c r="DZ180" s="11"/>
      <c r="EA180" s="11"/>
      <c r="EB180" s="11"/>
      <c r="EC180" s="11"/>
    </row>
    <row r="181" spans="15:133" s="12" customFormat="1">
      <c r="O181" s="11"/>
      <c r="P181" s="11"/>
      <c r="Q181" s="11"/>
      <c r="R181" s="11"/>
      <c r="S181" s="11"/>
      <c r="T181" s="11"/>
      <c r="U181" s="11"/>
      <c r="V181" s="11"/>
      <c r="W181" s="11"/>
      <c r="X181" s="11"/>
      <c r="Y181" s="11"/>
      <c r="Z181" s="11"/>
      <c r="AA181" s="11"/>
      <c r="AB181" s="11"/>
      <c r="AC181" s="11"/>
      <c r="AD181" s="11"/>
      <c r="AE181" s="11"/>
      <c r="AF181" s="11"/>
      <c r="AG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row>
    <row r="182" spans="15:133" s="12" customFormat="1">
      <c r="O182" s="11"/>
      <c r="P182" s="11"/>
      <c r="Q182" s="11"/>
      <c r="R182" s="11"/>
      <c r="S182" s="11"/>
      <c r="T182" s="11"/>
      <c r="U182" s="11"/>
      <c r="V182" s="11"/>
      <c r="W182" s="11"/>
      <c r="X182" s="11"/>
      <c r="Y182" s="11"/>
      <c r="Z182" s="11"/>
      <c r="AA182" s="11"/>
      <c r="AB182" s="11"/>
      <c r="AC182" s="11"/>
      <c r="AD182" s="11"/>
      <c r="AE182" s="11"/>
      <c r="AF182" s="11"/>
      <c r="AG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c r="DF182" s="11"/>
      <c r="DG182" s="11"/>
      <c r="DH182" s="11"/>
      <c r="DI182" s="11"/>
      <c r="DJ182" s="11"/>
      <c r="DK182" s="11"/>
      <c r="DL182" s="11"/>
      <c r="DM182" s="11"/>
      <c r="DN182" s="11"/>
      <c r="DO182" s="11"/>
      <c r="DP182" s="11"/>
      <c r="DQ182" s="11"/>
      <c r="DR182" s="11"/>
      <c r="DS182" s="11"/>
      <c r="DT182" s="11"/>
      <c r="DU182" s="11"/>
      <c r="DV182" s="11"/>
      <c r="DW182" s="11"/>
      <c r="DX182" s="11"/>
      <c r="DY182" s="11"/>
      <c r="DZ182" s="11"/>
      <c r="EA182" s="11"/>
      <c r="EB182" s="11"/>
      <c r="EC182" s="11"/>
    </row>
    <row r="183" spans="15:133" s="12" customFormat="1">
      <c r="O183" s="11"/>
      <c r="P183" s="11"/>
      <c r="Q183" s="11"/>
      <c r="R183" s="11"/>
      <c r="S183" s="11"/>
      <c r="T183" s="11"/>
      <c r="U183" s="11"/>
      <c r="V183" s="11"/>
      <c r="W183" s="11"/>
      <c r="X183" s="11"/>
      <c r="Y183" s="11"/>
      <c r="Z183" s="11"/>
      <c r="AA183" s="11"/>
      <c r="AB183" s="11"/>
      <c r="AC183" s="11"/>
      <c r="AD183" s="11"/>
      <c r="AE183" s="11"/>
      <c r="AF183" s="11"/>
      <c r="AG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row>
    <row r="184" spans="15:133" s="12" customFormat="1">
      <c r="O184" s="11"/>
      <c r="P184" s="11"/>
      <c r="Q184" s="11"/>
      <c r="R184" s="11"/>
      <c r="S184" s="11"/>
      <c r="T184" s="11"/>
      <c r="U184" s="11"/>
      <c r="V184" s="11"/>
      <c r="W184" s="11"/>
      <c r="X184" s="11"/>
      <c r="Y184" s="11"/>
      <c r="Z184" s="11"/>
      <c r="AA184" s="11"/>
      <c r="AB184" s="11"/>
      <c r="AC184" s="11"/>
      <c r="AD184" s="11"/>
      <c r="AE184" s="11"/>
      <c r="AF184" s="11"/>
      <c r="AG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row>
    <row r="185" spans="15:133" s="12" customFormat="1">
      <c r="O185" s="11"/>
      <c r="P185" s="11"/>
      <c r="Q185" s="11"/>
      <c r="R185" s="11"/>
      <c r="S185" s="11"/>
      <c r="T185" s="11"/>
      <c r="U185" s="11"/>
      <c r="V185" s="11"/>
      <c r="W185" s="11"/>
      <c r="X185" s="11"/>
      <c r="Y185" s="11"/>
      <c r="Z185" s="11"/>
      <c r="AA185" s="11"/>
      <c r="AB185" s="11"/>
      <c r="AC185" s="11"/>
      <c r="AD185" s="11"/>
      <c r="AE185" s="11"/>
      <c r="AF185" s="11"/>
      <c r="AG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row>
    <row r="186" spans="15:133" s="12" customFormat="1">
      <c r="O186" s="11"/>
      <c r="P186" s="11"/>
      <c r="Q186" s="11"/>
      <c r="R186" s="11"/>
      <c r="S186" s="11"/>
      <c r="T186" s="11"/>
      <c r="U186" s="11"/>
      <c r="V186" s="11"/>
      <c r="W186" s="11"/>
      <c r="X186" s="11"/>
      <c r="Y186" s="11"/>
      <c r="Z186" s="11"/>
      <c r="AA186" s="11"/>
      <c r="AB186" s="11"/>
      <c r="AC186" s="11"/>
      <c r="AD186" s="11"/>
      <c r="AE186" s="11"/>
      <c r="AF186" s="11"/>
      <c r="AG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c r="DY186" s="11"/>
      <c r="DZ186" s="11"/>
      <c r="EA186" s="11"/>
      <c r="EB186" s="11"/>
      <c r="EC186" s="11"/>
    </row>
    <row r="187" spans="15:133" s="12" customFormat="1">
      <c r="O187" s="11"/>
      <c r="P187" s="11"/>
      <c r="Q187" s="11"/>
      <c r="R187" s="11"/>
      <c r="S187" s="11"/>
      <c r="T187" s="11"/>
      <c r="U187" s="11"/>
      <c r="V187" s="11"/>
      <c r="W187" s="11"/>
      <c r="X187" s="11"/>
      <c r="Y187" s="11"/>
      <c r="Z187" s="11"/>
      <c r="AA187" s="11"/>
      <c r="AB187" s="11"/>
      <c r="AC187" s="11"/>
      <c r="AD187" s="11"/>
      <c r="AE187" s="11"/>
      <c r="AF187" s="11"/>
      <c r="AG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row>
    <row r="188" spans="15:133" s="12" customFormat="1">
      <c r="O188" s="11"/>
      <c r="P188" s="11"/>
      <c r="Q188" s="11"/>
      <c r="R188" s="11"/>
      <c r="S188" s="11"/>
      <c r="T188" s="11"/>
      <c r="U188" s="11"/>
      <c r="V188" s="11"/>
      <c r="W188" s="11"/>
      <c r="X188" s="11"/>
      <c r="Y188" s="11"/>
      <c r="Z188" s="11"/>
      <c r="AA188" s="11"/>
      <c r="AB188" s="11"/>
      <c r="AC188" s="11"/>
      <c r="AD188" s="11"/>
      <c r="AE188" s="11"/>
      <c r="AF188" s="11"/>
      <c r="AG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c r="DY188" s="11"/>
      <c r="DZ188" s="11"/>
      <c r="EA188" s="11"/>
      <c r="EB188" s="11"/>
      <c r="EC188" s="11"/>
    </row>
    <row r="189" spans="15:133" s="12" customFormat="1">
      <c r="O189" s="11"/>
      <c r="P189" s="11"/>
      <c r="Q189" s="11"/>
      <c r="R189" s="11"/>
      <c r="S189" s="11"/>
      <c r="T189" s="11"/>
      <c r="U189" s="11"/>
      <c r="V189" s="11"/>
      <c r="W189" s="11"/>
      <c r="X189" s="11"/>
      <c r="Y189" s="11"/>
      <c r="Z189" s="11"/>
      <c r="AA189" s="11"/>
      <c r="AB189" s="11"/>
      <c r="AC189" s="11"/>
      <c r="AD189" s="11"/>
      <c r="AE189" s="11"/>
      <c r="AF189" s="11"/>
      <c r="AG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row>
    <row r="190" spans="15:133" s="12" customFormat="1">
      <c r="O190" s="11"/>
      <c r="P190" s="11"/>
      <c r="Q190" s="11"/>
      <c r="R190" s="11"/>
      <c r="S190" s="11"/>
      <c r="T190" s="11"/>
      <c r="U190" s="11"/>
      <c r="V190" s="11"/>
      <c r="W190" s="11"/>
      <c r="X190" s="11"/>
      <c r="Y190" s="11"/>
      <c r="Z190" s="11"/>
      <c r="AA190" s="11"/>
      <c r="AB190" s="11"/>
      <c r="AC190" s="11"/>
      <c r="AD190" s="11"/>
      <c r="AE190" s="11"/>
      <c r="AF190" s="11"/>
      <c r="AG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row>
    <row r="191" spans="15:133" s="12" customFormat="1">
      <c r="O191" s="11"/>
      <c r="P191" s="11"/>
      <c r="Q191" s="11"/>
      <c r="R191" s="11"/>
      <c r="S191" s="11"/>
      <c r="T191" s="11"/>
      <c r="U191" s="11"/>
      <c r="V191" s="11"/>
      <c r="W191" s="11"/>
      <c r="X191" s="11"/>
      <c r="Y191" s="11"/>
      <c r="Z191" s="11"/>
      <c r="AA191" s="11"/>
      <c r="AB191" s="11"/>
      <c r="AC191" s="11"/>
      <c r="AD191" s="11"/>
      <c r="AE191" s="11"/>
      <c r="AF191" s="11"/>
      <c r="AG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c r="DY191" s="11"/>
      <c r="DZ191" s="11"/>
      <c r="EA191" s="11"/>
      <c r="EB191" s="11"/>
      <c r="EC191" s="11"/>
    </row>
    <row r="192" spans="15:133" s="12" customFormat="1">
      <c r="O192" s="11"/>
      <c r="P192" s="11"/>
      <c r="Q192" s="11"/>
      <c r="R192" s="11"/>
      <c r="S192" s="11"/>
      <c r="T192" s="11"/>
      <c r="U192" s="11"/>
      <c r="V192" s="11"/>
      <c r="W192" s="11"/>
      <c r="X192" s="11"/>
      <c r="Y192" s="11"/>
      <c r="Z192" s="11"/>
      <c r="AA192" s="11"/>
      <c r="AB192" s="11"/>
      <c r="AC192" s="11"/>
      <c r="AD192" s="11"/>
      <c r="AE192" s="11"/>
      <c r="AF192" s="11"/>
      <c r="AG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c r="DY192" s="11"/>
      <c r="DZ192" s="11"/>
      <c r="EA192" s="11"/>
      <c r="EB192" s="11"/>
      <c r="EC192" s="11"/>
    </row>
    <row r="193" spans="15:133" s="12" customFormat="1">
      <c r="O193" s="11"/>
      <c r="P193" s="11"/>
      <c r="Q193" s="11"/>
      <c r="R193" s="11"/>
      <c r="S193" s="11"/>
      <c r="T193" s="11"/>
      <c r="U193" s="11"/>
      <c r="V193" s="11"/>
      <c r="W193" s="11"/>
      <c r="X193" s="11"/>
      <c r="Y193" s="11"/>
      <c r="Z193" s="11"/>
      <c r="AA193" s="11"/>
      <c r="AB193" s="11"/>
      <c r="AC193" s="11"/>
      <c r="AD193" s="11"/>
      <c r="AE193" s="11"/>
      <c r="AF193" s="11"/>
      <c r="AG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c r="DY193" s="11"/>
      <c r="DZ193" s="11"/>
      <c r="EA193" s="11"/>
      <c r="EB193" s="11"/>
      <c r="EC193" s="11"/>
    </row>
    <row r="194" spans="15:133" s="12" customFormat="1">
      <c r="O194" s="11"/>
      <c r="P194" s="11"/>
      <c r="Q194" s="11"/>
      <c r="R194" s="11"/>
      <c r="S194" s="11"/>
      <c r="T194" s="11"/>
      <c r="U194" s="11"/>
      <c r="V194" s="11"/>
      <c r="W194" s="11"/>
      <c r="X194" s="11"/>
      <c r="Y194" s="11"/>
      <c r="Z194" s="11"/>
      <c r="AA194" s="11"/>
      <c r="AB194" s="11"/>
      <c r="AC194" s="11"/>
      <c r="AD194" s="11"/>
      <c r="AE194" s="11"/>
      <c r="AF194" s="11"/>
      <c r="AG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c r="DY194" s="11"/>
      <c r="DZ194" s="11"/>
      <c r="EA194" s="11"/>
      <c r="EB194" s="11"/>
      <c r="EC194" s="11"/>
    </row>
    <row r="195" spans="15:133" s="12" customFormat="1">
      <c r="O195" s="11"/>
      <c r="P195" s="11"/>
      <c r="Q195" s="11"/>
      <c r="R195" s="11"/>
      <c r="S195" s="11"/>
      <c r="T195" s="11"/>
      <c r="U195" s="11"/>
      <c r="V195" s="11"/>
      <c r="W195" s="11"/>
      <c r="X195" s="11"/>
      <c r="Y195" s="11"/>
      <c r="Z195" s="11"/>
      <c r="AA195" s="11"/>
      <c r="AB195" s="11"/>
      <c r="AC195" s="11"/>
      <c r="AD195" s="11"/>
      <c r="AE195" s="11"/>
      <c r="AF195" s="11"/>
      <c r="AG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11"/>
      <c r="DL195" s="11"/>
      <c r="DM195" s="11"/>
      <c r="DN195" s="11"/>
      <c r="DO195" s="11"/>
      <c r="DP195" s="11"/>
      <c r="DQ195" s="11"/>
      <c r="DR195" s="11"/>
      <c r="DS195" s="11"/>
      <c r="DT195" s="11"/>
      <c r="DU195" s="11"/>
      <c r="DV195" s="11"/>
      <c r="DW195" s="11"/>
      <c r="DX195" s="11"/>
      <c r="DY195" s="11"/>
      <c r="DZ195" s="11"/>
      <c r="EA195" s="11"/>
      <c r="EB195" s="11"/>
      <c r="EC195" s="11"/>
    </row>
    <row r="196" spans="15:133" s="12" customFormat="1">
      <c r="O196" s="11"/>
      <c r="P196" s="11"/>
      <c r="Q196" s="11"/>
      <c r="R196" s="11"/>
      <c r="S196" s="11"/>
      <c r="T196" s="11"/>
      <c r="U196" s="11"/>
      <c r="V196" s="11"/>
      <c r="W196" s="11"/>
      <c r="X196" s="11"/>
      <c r="Y196" s="11"/>
      <c r="Z196" s="11"/>
      <c r="AA196" s="11"/>
      <c r="AB196" s="11"/>
      <c r="AC196" s="11"/>
      <c r="AD196" s="11"/>
      <c r="AE196" s="11"/>
      <c r="AF196" s="11"/>
      <c r="AG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c r="DE196" s="11"/>
      <c r="DF196" s="11"/>
      <c r="DG196" s="11"/>
      <c r="DH196" s="11"/>
      <c r="DI196" s="11"/>
      <c r="DJ196" s="11"/>
      <c r="DK196" s="11"/>
      <c r="DL196" s="11"/>
      <c r="DM196" s="11"/>
      <c r="DN196" s="11"/>
      <c r="DO196" s="11"/>
      <c r="DP196" s="11"/>
      <c r="DQ196" s="11"/>
      <c r="DR196" s="11"/>
      <c r="DS196" s="11"/>
      <c r="DT196" s="11"/>
      <c r="DU196" s="11"/>
      <c r="DV196" s="11"/>
      <c r="DW196" s="11"/>
      <c r="DX196" s="11"/>
      <c r="DY196" s="11"/>
      <c r="DZ196" s="11"/>
      <c r="EA196" s="11"/>
      <c r="EB196" s="11"/>
      <c r="EC196" s="11"/>
    </row>
    <row r="197" spans="15:133" s="12" customFormat="1">
      <c r="O197" s="11"/>
      <c r="P197" s="11"/>
      <c r="Q197" s="11"/>
      <c r="R197" s="11"/>
      <c r="S197" s="11"/>
      <c r="T197" s="11"/>
      <c r="U197" s="11"/>
      <c r="V197" s="11"/>
      <c r="W197" s="11"/>
      <c r="X197" s="11"/>
      <c r="Y197" s="11"/>
      <c r="Z197" s="11"/>
      <c r="AA197" s="11"/>
      <c r="AB197" s="11"/>
      <c r="AC197" s="11"/>
      <c r="AD197" s="11"/>
      <c r="AE197" s="11"/>
      <c r="AF197" s="11"/>
      <c r="AG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row>
    <row r="198" spans="15:133" s="12" customFormat="1">
      <c r="O198" s="11"/>
      <c r="P198" s="11"/>
      <c r="Q198" s="11"/>
      <c r="R198" s="11"/>
      <c r="S198" s="11"/>
      <c r="T198" s="11"/>
      <c r="U198" s="11"/>
      <c r="V198" s="11"/>
      <c r="W198" s="11"/>
      <c r="X198" s="11"/>
      <c r="Y198" s="11"/>
      <c r="Z198" s="11"/>
      <c r="AA198" s="11"/>
      <c r="AB198" s="11"/>
      <c r="AC198" s="11"/>
      <c r="AD198" s="11"/>
      <c r="AE198" s="11"/>
      <c r="AF198" s="11"/>
      <c r="AG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c r="DY198" s="11"/>
      <c r="DZ198" s="11"/>
      <c r="EA198" s="11"/>
      <c r="EB198" s="11"/>
      <c r="EC198" s="11"/>
    </row>
    <row r="199" spans="15:133" s="12" customFormat="1">
      <c r="O199" s="11"/>
      <c r="P199" s="11"/>
      <c r="Q199" s="11"/>
      <c r="R199" s="11"/>
      <c r="S199" s="11"/>
      <c r="T199" s="11"/>
      <c r="U199" s="11"/>
      <c r="V199" s="11"/>
      <c r="W199" s="11"/>
      <c r="X199" s="11"/>
      <c r="Y199" s="11"/>
      <c r="Z199" s="11"/>
      <c r="AA199" s="11"/>
      <c r="AB199" s="11"/>
      <c r="AC199" s="11"/>
      <c r="AD199" s="11"/>
      <c r="AE199" s="11"/>
      <c r="AF199" s="11"/>
      <c r="AG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c r="DF199" s="11"/>
      <c r="DG199" s="11"/>
      <c r="DH199" s="11"/>
      <c r="DI199" s="11"/>
      <c r="DJ199" s="11"/>
      <c r="DK199" s="11"/>
      <c r="DL199" s="11"/>
      <c r="DM199" s="11"/>
      <c r="DN199" s="11"/>
      <c r="DO199" s="11"/>
      <c r="DP199" s="11"/>
      <c r="DQ199" s="11"/>
      <c r="DR199" s="11"/>
      <c r="DS199" s="11"/>
      <c r="DT199" s="11"/>
      <c r="DU199" s="11"/>
      <c r="DV199" s="11"/>
      <c r="DW199" s="11"/>
      <c r="DX199" s="11"/>
      <c r="DY199" s="11"/>
      <c r="DZ199" s="11"/>
      <c r="EA199" s="11"/>
      <c r="EB199" s="11"/>
      <c r="EC199" s="11"/>
    </row>
    <row r="200" spans="15:133" s="12" customFormat="1">
      <c r="O200" s="11"/>
      <c r="P200" s="11"/>
      <c r="Q200" s="11"/>
      <c r="R200" s="11"/>
      <c r="S200" s="11"/>
      <c r="T200" s="11"/>
      <c r="U200" s="11"/>
      <c r="V200" s="11"/>
      <c r="W200" s="11"/>
      <c r="X200" s="11"/>
      <c r="Y200" s="11"/>
      <c r="Z200" s="11"/>
      <c r="AA200" s="11"/>
      <c r="AB200" s="11"/>
      <c r="AC200" s="11"/>
      <c r="AD200" s="11"/>
      <c r="AE200" s="11"/>
      <c r="AF200" s="11"/>
      <c r="AG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c r="DY200" s="11"/>
      <c r="DZ200" s="11"/>
      <c r="EA200" s="11"/>
      <c r="EB200" s="11"/>
      <c r="EC200" s="11"/>
    </row>
    <row r="201" spans="15:133" s="12" customFormat="1">
      <c r="O201" s="11"/>
      <c r="P201" s="11"/>
      <c r="Q201" s="11"/>
      <c r="R201" s="11"/>
      <c r="S201" s="11"/>
      <c r="T201" s="11"/>
      <c r="U201" s="11"/>
      <c r="V201" s="11"/>
      <c r="W201" s="11"/>
      <c r="X201" s="11"/>
      <c r="Y201" s="11"/>
      <c r="Z201" s="11"/>
      <c r="AA201" s="11"/>
      <c r="AB201" s="11"/>
      <c r="AC201" s="11"/>
      <c r="AD201" s="11"/>
      <c r="AE201" s="11"/>
      <c r="AF201" s="11"/>
      <c r="AG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c r="DE201" s="11"/>
      <c r="DF201" s="11"/>
      <c r="DG201" s="11"/>
      <c r="DH201" s="11"/>
      <c r="DI201" s="11"/>
      <c r="DJ201" s="11"/>
      <c r="DK201" s="11"/>
      <c r="DL201" s="11"/>
      <c r="DM201" s="11"/>
      <c r="DN201" s="11"/>
      <c r="DO201" s="11"/>
      <c r="DP201" s="11"/>
      <c r="DQ201" s="11"/>
      <c r="DR201" s="11"/>
      <c r="DS201" s="11"/>
      <c r="DT201" s="11"/>
      <c r="DU201" s="11"/>
      <c r="DV201" s="11"/>
      <c r="DW201" s="11"/>
      <c r="DX201" s="11"/>
      <c r="DY201" s="11"/>
      <c r="DZ201" s="11"/>
      <c r="EA201" s="11"/>
      <c r="EB201" s="11"/>
      <c r="EC201" s="11"/>
    </row>
    <row r="202" spans="15:133" s="12" customFormat="1">
      <c r="O202" s="11"/>
      <c r="P202" s="11"/>
      <c r="Q202" s="11"/>
      <c r="R202" s="11"/>
      <c r="S202" s="11"/>
      <c r="T202" s="11"/>
      <c r="U202" s="11"/>
      <c r="V202" s="11"/>
      <c r="W202" s="11"/>
      <c r="X202" s="11"/>
      <c r="Y202" s="11"/>
      <c r="Z202" s="11"/>
      <c r="AA202" s="11"/>
      <c r="AB202" s="11"/>
      <c r="AC202" s="11"/>
      <c r="AD202" s="11"/>
      <c r="AE202" s="11"/>
      <c r="AF202" s="11"/>
      <c r="AG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c r="DE202" s="11"/>
      <c r="DF202" s="11"/>
      <c r="DG202" s="11"/>
      <c r="DH202" s="11"/>
      <c r="DI202" s="11"/>
      <c r="DJ202" s="11"/>
      <c r="DK202" s="11"/>
      <c r="DL202" s="11"/>
      <c r="DM202" s="11"/>
      <c r="DN202" s="11"/>
      <c r="DO202" s="11"/>
      <c r="DP202" s="11"/>
      <c r="DQ202" s="11"/>
      <c r="DR202" s="11"/>
      <c r="DS202" s="11"/>
      <c r="DT202" s="11"/>
      <c r="DU202" s="11"/>
      <c r="DV202" s="11"/>
      <c r="DW202" s="11"/>
      <c r="DX202" s="11"/>
      <c r="DY202" s="11"/>
      <c r="DZ202" s="11"/>
      <c r="EA202" s="11"/>
      <c r="EB202" s="11"/>
      <c r="EC202" s="11"/>
    </row>
    <row r="203" spans="15:133" s="12" customFormat="1">
      <c r="O203" s="11"/>
      <c r="P203" s="11"/>
      <c r="Q203" s="11"/>
      <c r="R203" s="11"/>
      <c r="S203" s="11"/>
      <c r="T203" s="11"/>
      <c r="U203" s="11"/>
      <c r="V203" s="11"/>
      <c r="W203" s="11"/>
      <c r="X203" s="11"/>
      <c r="Y203" s="11"/>
      <c r="Z203" s="11"/>
      <c r="AA203" s="11"/>
      <c r="AB203" s="11"/>
      <c r="AC203" s="11"/>
      <c r="AD203" s="11"/>
      <c r="AE203" s="11"/>
      <c r="AF203" s="11"/>
      <c r="AG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row>
    <row r="204" spans="15:133" s="12" customFormat="1">
      <c r="O204" s="11"/>
      <c r="P204" s="11"/>
      <c r="Q204" s="11"/>
      <c r="R204" s="11"/>
      <c r="S204" s="11"/>
      <c r="T204" s="11"/>
      <c r="U204" s="11"/>
      <c r="V204" s="11"/>
      <c r="W204" s="11"/>
      <c r="X204" s="11"/>
      <c r="Y204" s="11"/>
      <c r="Z204" s="11"/>
      <c r="AA204" s="11"/>
      <c r="AB204" s="11"/>
      <c r="AC204" s="11"/>
      <c r="AD204" s="11"/>
      <c r="AE204" s="11"/>
      <c r="AF204" s="11"/>
      <c r="AG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c r="DY204" s="11"/>
      <c r="DZ204" s="11"/>
      <c r="EA204" s="11"/>
      <c r="EB204" s="11"/>
      <c r="EC204" s="11"/>
    </row>
    <row r="205" spans="15:133" s="12" customFormat="1">
      <c r="O205" s="11"/>
      <c r="P205" s="11"/>
      <c r="Q205" s="11"/>
      <c r="R205" s="11"/>
      <c r="S205" s="11"/>
      <c r="T205" s="11"/>
      <c r="U205" s="11"/>
      <c r="V205" s="11"/>
      <c r="W205" s="11"/>
      <c r="X205" s="11"/>
      <c r="Y205" s="11"/>
      <c r="Z205" s="11"/>
      <c r="AA205" s="11"/>
      <c r="AB205" s="11"/>
      <c r="AC205" s="11"/>
      <c r="AD205" s="11"/>
      <c r="AE205" s="11"/>
      <c r="AF205" s="11"/>
      <c r="AG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c r="DY205" s="11"/>
      <c r="DZ205" s="11"/>
      <c r="EA205" s="11"/>
      <c r="EB205" s="11"/>
      <c r="EC205" s="11"/>
    </row>
    <row r="206" spans="15:133" s="12" customFormat="1">
      <c r="O206" s="11"/>
      <c r="P206" s="11"/>
      <c r="Q206" s="11"/>
      <c r="R206" s="11"/>
      <c r="S206" s="11"/>
      <c r="T206" s="11"/>
      <c r="U206" s="11"/>
      <c r="V206" s="11"/>
      <c r="W206" s="11"/>
      <c r="X206" s="11"/>
      <c r="Y206" s="11"/>
      <c r="Z206" s="11"/>
      <c r="AA206" s="11"/>
      <c r="AB206" s="11"/>
      <c r="AC206" s="11"/>
      <c r="AD206" s="11"/>
      <c r="AE206" s="11"/>
      <c r="AF206" s="11"/>
      <c r="AG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c r="DF206" s="11"/>
      <c r="DG206" s="11"/>
      <c r="DH206" s="11"/>
      <c r="DI206" s="11"/>
      <c r="DJ206" s="11"/>
      <c r="DK206" s="11"/>
      <c r="DL206" s="11"/>
      <c r="DM206" s="11"/>
      <c r="DN206" s="11"/>
      <c r="DO206" s="11"/>
      <c r="DP206" s="11"/>
      <c r="DQ206" s="11"/>
      <c r="DR206" s="11"/>
      <c r="DS206" s="11"/>
      <c r="DT206" s="11"/>
      <c r="DU206" s="11"/>
      <c r="DV206" s="11"/>
      <c r="DW206" s="11"/>
      <c r="DX206" s="11"/>
      <c r="DY206" s="11"/>
      <c r="DZ206" s="11"/>
      <c r="EA206" s="11"/>
      <c r="EB206" s="11"/>
      <c r="EC206" s="11"/>
    </row>
    <row r="207" spans="15:133" s="12" customFormat="1">
      <c r="O207" s="11"/>
      <c r="P207" s="11"/>
      <c r="Q207" s="11"/>
      <c r="R207" s="11"/>
      <c r="S207" s="11"/>
      <c r="T207" s="11"/>
      <c r="U207" s="11"/>
      <c r="V207" s="11"/>
      <c r="W207" s="11"/>
      <c r="X207" s="11"/>
      <c r="Y207" s="11"/>
      <c r="Z207" s="11"/>
      <c r="AA207" s="11"/>
      <c r="AB207" s="11"/>
      <c r="AC207" s="11"/>
      <c r="AD207" s="11"/>
      <c r="AE207" s="11"/>
      <c r="AF207" s="11"/>
      <c r="AG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c r="DE207" s="11"/>
      <c r="DF207" s="11"/>
      <c r="DG207" s="11"/>
      <c r="DH207" s="11"/>
      <c r="DI207" s="11"/>
      <c r="DJ207" s="11"/>
      <c r="DK207" s="11"/>
      <c r="DL207" s="11"/>
      <c r="DM207" s="11"/>
      <c r="DN207" s="11"/>
      <c r="DO207" s="11"/>
      <c r="DP207" s="11"/>
      <c r="DQ207" s="11"/>
      <c r="DR207" s="11"/>
      <c r="DS207" s="11"/>
      <c r="DT207" s="11"/>
      <c r="DU207" s="11"/>
      <c r="DV207" s="11"/>
      <c r="DW207" s="11"/>
      <c r="DX207" s="11"/>
      <c r="DY207" s="11"/>
      <c r="DZ207" s="11"/>
      <c r="EA207" s="11"/>
      <c r="EB207" s="11"/>
      <c r="EC207" s="11"/>
    </row>
    <row r="208" spans="15:133" s="12" customFormat="1">
      <c r="O208" s="11"/>
      <c r="P208" s="11"/>
      <c r="Q208" s="11"/>
      <c r="R208" s="11"/>
      <c r="S208" s="11"/>
      <c r="T208" s="11"/>
      <c r="U208" s="11"/>
      <c r="V208" s="11"/>
      <c r="W208" s="11"/>
      <c r="X208" s="11"/>
      <c r="Y208" s="11"/>
      <c r="Z208" s="11"/>
      <c r="AA208" s="11"/>
      <c r="AB208" s="11"/>
      <c r="AC208" s="11"/>
      <c r="AD208" s="11"/>
      <c r="AE208" s="11"/>
      <c r="AF208" s="11"/>
      <c r="AG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c r="DY208" s="11"/>
      <c r="DZ208" s="11"/>
      <c r="EA208" s="11"/>
      <c r="EB208" s="11"/>
      <c r="EC208" s="11"/>
    </row>
    <row r="209" spans="15:133" s="12" customFormat="1">
      <c r="O209" s="11"/>
      <c r="P209" s="11"/>
      <c r="Q209" s="11"/>
      <c r="R209" s="11"/>
      <c r="S209" s="11"/>
      <c r="T209" s="11"/>
      <c r="U209" s="11"/>
      <c r="V209" s="11"/>
      <c r="W209" s="11"/>
      <c r="X209" s="11"/>
      <c r="Y209" s="11"/>
      <c r="Z209" s="11"/>
      <c r="AA209" s="11"/>
      <c r="AB209" s="11"/>
      <c r="AC209" s="11"/>
      <c r="AD209" s="11"/>
      <c r="AE209" s="11"/>
      <c r="AF209" s="11"/>
      <c r="AG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row>
    <row r="210" spans="15:133" s="12" customFormat="1">
      <c r="O210" s="11"/>
      <c r="P210" s="11"/>
      <c r="Q210" s="11"/>
      <c r="R210" s="11"/>
      <c r="S210" s="11"/>
      <c r="T210" s="11"/>
      <c r="U210" s="11"/>
      <c r="V210" s="11"/>
      <c r="W210" s="11"/>
      <c r="X210" s="11"/>
      <c r="Y210" s="11"/>
      <c r="Z210" s="11"/>
      <c r="AA210" s="11"/>
      <c r="AB210" s="11"/>
      <c r="AC210" s="11"/>
      <c r="AD210" s="11"/>
      <c r="AE210" s="11"/>
      <c r="AF210" s="11"/>
      <c r="AG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row>
    <row r="211" spans="15:133" s="12" customFormat="1">
      <c r="O211" s="11"/>
      <c r="P211" s="11"/>
      <c r="Q211" s="11"/>
      <c r="R211" s="11"/>
      <c r="S211" s="11"/>
      <c r="T211" s="11"/>
      <c r="U211" s="11"/>
      <c r="V211" s="11"/>
      <c r="W211" s="11"/>
      <c r="X211" s="11"/>
      <c r="Y211" s="11"/>
      <c r="Z211" s="11"/>
      <c r="AA211" s="11"/>
      <c r="AB211" s="11"/>
      <c r="AC211" s="11"/>
      <c r="AD211" s="11"/>
      <c r="AE211" s="11"/>
      <c r="AF211" s="11"/>
      <c r="AG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row>
    <row r="212" spans="15:133" s="12" customFormat="1">
      <c r="O212" s="11"/>
      <c r="P212" s="11"/>
      <c r="Q212" s="11"/>
      <c r="R212" s="11"/>
      <c r="S212" s="11"/>
      <c r="T212" s="11"/>
      <c r="U212" s="11"/>
      <c r="V212" s="11"/>
      <c r="W212" s="11"/>
      <c r="X212" s="11"/>
      <c r="Y212" s="11"/>
      <c r="Z212" s="11"/>
      <c r="AA212" s="11"/>
      <c r="AB212" s="11"/>
      <c r="AC212" s="11"/>
      <c r="AD212" s="11"/>
      <c r="AE212" s="11"/>
      <c r="AF212" s="11"/>
      <c r="AG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row>
    <row r="213" spans="15:133" s="12" customFormat="1">
      <c r="O213" s="11"/>
      <c r="P213" s="11"/>
      <c r="Q213" s="11"/>
      <c r="R213" s="11"/>
      <c r="S213" s="11"/>
      <c r="T213" s="11"/>
      <c r="U213" s="11"/>
      <c r="V213" s="11"/>
      <c r="W213" s="11"/>
      <c r="X213" s="11"/>
      <c r="Y213" s="11"/>
      <c r="Z213" s="11"/>
      <c r="AA213" s="11"/>
      <c r="AB213" s="11"/>
      <c r="AC213" s="11"/>
      <c r="AD213" s="11"/>
      <c r="AE213" s="11"/>
      <c r="AF213" s="11"/>
      <c r="AG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row>
    <row r="214" spans="15:133" s="12" customFormat="1">
      <c r="O214" s="11"/>
      <c r="P214" s="11"/>
      <c r="Q214" s="11"/>
      <c r="R214" s="11"/>
      <c r="S214" s="11"/>
      <c r="T214" s="11"/>
      <c r="U214" s="11"/>
      <c r="V214" s="11"/>
      <c r="W214" s="11"/>
      <c r="X214" s="11"/>
      <c r="Y214" s="11"/>
      <c r="Z214" s="11"/>
      <c r="AA214" s="11"/>
      <c r="AB214" s="11"/>
      <c r="AC214" s="11"/>
      <c r="AD214" s="11"/>
      <c r="AE214" s="11"/>
      <c r="AF214" s="11"/>
      <c r="AG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row>
    <row r="215" spans="15:133" s="12" customFormat="1">
      <c r="O215" s="11"/>
      <c r="P215" s="11"/>
      <c r="Q215" s="11"/>
      <c r="R215" s="11"/>
      <c r="S215" s="11"/>
      <c r="T215" s="11"/>
      <c r="U215" s="11"/>
      <c r="V215" s="11"/>
      <c r="W215" s="11"/>
      <c r="X215" s="11"/>
      <c r="Y215" s="11"/>
      <c r="Z215" s="11"/>
      <c r="AA215" s="11"/>
      <c r="AB215" s="11"/>
      <c r="AC215" s="11"/>
      <c r="AD215" s="11"/>
      <c r="AE215" s="11"/>
      <c r="AF215" s="11"/>
      <c r="AG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row>
    <row r="216" spans="15:133" s="12" customFormat="1">
      <c r="O216" s="11"/>
      <c r="P216" s="11"/>
      <c r="Q216" s="11"/>
      <c r="R216" s="11"/>
      <c r="S216" s="11"/>
      <c r="T216" s="11"/>
      <c r="U216" s="11"/>
      <c r="V216" s="11"/>
      <c r="W216" s="11"/>
      <c r="X216" s="11"/>
      <c r="Y216" s="11"/>
      <c r="Z216" s="11"/>
      <c r="AA216" s="11"/>
      <c r="AB216" s="11"/>
      <c r="AC216" s="11"/>
      <c r="AD216" s="11"/>
      <c r="AE216" s="11"/>
      <c r="AF216" s="11"/>
      <c r="AG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row>
    <row r="217" spans="15:133" s="12" customFormat="1">
      <c r="O217" s="11"/>
      <c r="P217" s="11"/>
      <c r="Q217" s="11"/>
      <c r="R217" s="11"/>
      <c r="S217" s="11"/>
      <c r="T217" s="11"/>
      <c r="U217" s="11"/>
      <c r="V217" s="11"/>
      <c r="W217" s="11"/>
      <c r="X217" s="11"/>
      <c r="Y217" s="11"/>
      <c r="Z217" s="11"/>
      <c r="AA217" s="11"/>
      <c r="AB217" s="11"/>
      <c r="AC217" s="11"/>
      <c r="AD217" s="11"/>
      <c r="AE217" s="11"/>
      <c r="AF217" s="11"/>
      <c r="AG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row>
    <row r="218" spans="15:133" s="12" customFormat="1">
      <c r="O218" s="11"/>
      <c r="P218" s="11"/>
      <c r="Q218" s="11"/>
      <c r="R218" s="11"/>
      <c r="S218" s="11"/>
      <c r="T218" s="11"/>
      <c r="U218" s="11"/>
      <c r="V218" s="11"/>
      <c r="W218" s="11"/>
      <c r="X218" s="11"/>
      <c r="Y218" s="11"/>
      <c r="Z218" s="11"/>
      <c r="AA218" s="11"/>
      <c r="AB218" s="11"/>
      <c r="AC218" s="11"/>
      <c r="AD218" s="11"/>
      <c r="AE218" s="11"/>
      <c r="AF218" s="11"/>
      <c r="AG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row>
    <row r="219" spans="15:133" s="12" customFormat="1">
      <c r="O219" s="11"/>
      <c r="P219" s="11"/>
      <c r="Q219" s="11"/>
      <c r="R219" s="11"/>
      <c r="S219" s="11"/>
      <c r="T219" s="11"/>
      <c r="U219" s="11"/>
      <c r="V219" s="11"/>
      <c r="W219" s="11"/>
      <c r="X219" s="11"/>
      <c r="Y219" s="11"/>
      <c r="Z219" s="11"/>
      <c r="AA219" s="11"/>
      <c r="AB219" s="11"/>
      <c r="AC219" s="11"/>
      <c r="AD219" s="11"/>
      <c r="AE219" s="11"/>
      <c r="AF219" s="11"/>
      <c r="AG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row>
    <row r="220" spans="15:133" s="12" customFormat="1">
      <c r="O220" s="11"/>
      <c r="P220" s="11"/>
      <c r="Q220" s="11"/>
      <c r="R220" s="11"/>
      <c r="S220" s="11"/>
      <c r="T220" s="11"/>
      <c r="U220" s="11"/>
      <c r="V220" s="11"/>
      <c r="W220" s="11"/>
      <c r="X220" s="11"/>
      <c r="Y220" s="11"/>
      <c r="Z220" s="11"/>
      <c r="AA220" s="11"/>
      <c r="AB220" s="11"/>
      <c r="AC220" s="11"/>
      <c r="AD220" s="11"/>
      <c r="AE220" s="11"/>
      <c r="AF220" s="11"/>
      <c r="AG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row>
    <row r="221" spans="15:133" s="12" customFormat="1">
      <c r="O221" s="11"/>
      <c r="P221" s="11"/>
      <c r="Q221" s="11"/>
      <c r="R221" s="11"/>
      <c r="S221" s="11"/>
      <c r="T221" s="11"/>
      <c r="U221" s="11"/>
      <c r="V221" s="11"/>
      <c r="W221" s="11"/>
      <c r="X221" s="11"/>
      <c r="Y221" s="11"/>
      <c r="Z221" s="11"/>
      <c r="AA221" s="11"/>
      <c r="AB221" s="11"/>
      <c r="AC221" s="11"/>
      <c r="AD221" s="11"/>
      <c r="AE221" s="11"/>
      <c r="AF221" s="11"/>
      <c r="AG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c r="DF221" s="11"/>
      <c r="DG221" s="11"/>
      <c r="DH221" s="11"/>
      <c r="DI221" s="11"/>
      <c r="DJ221" s="11"/>
      <c r="DK221" s="11"/>
      <c r="DL221" s="11"/>
      <c r="DM221" s="11"/>
      <c r="DN221" s="11"/>
      <c r="DO221" s="11"/>
      <c r="DP221" s="11"/>
      <c r="DQ221" s="11"/>
      <c r="DR221" s="11"/>
      <c r="DS221" s="11"/>
      <c r="DT221" s="11"/>
      <c r="DU221" s="11"/>
      <c r="DV221" s="11"/>
      <c r="DW221" s="11"/>
      <c r="DX221" s="11"/>
      <c r="DY221" s="11"/>
      <c r="DZ221" s="11"/>
      <c r="EA221" s="11"/>
      <c r="EB221" s="11"/>
      <c r="EC221" s="11"/>
    </row>
    <row r="222" spans="15:133" s="12" customFormat="1">
      <c r="O222" s="11"/>
      <c r="P222" s="11"/>
      <c r="Q222" s="11"/>
      <c r="R222" s="11"/>
      <c r="S222" s="11"/>
      <c r="T222" s="11"/>
      <c r="U222" s="11"/>
      <c r="V222" s="11"/>
      <c r="W222" s="11"/>
      <c r="X222" s="11"/>
      <c r="Y222" s="11"/>
      <c r="Z222" s="11"/>
      <c r="AA222" s="11"/>
      <c r="AB222" s="11"/>
      <c r="AC222" s="11"/>
      <c r="AD222" s="11"/>
      <c r="AE222" s="11"/>
      <c r="AF222" s="11"/>
      <c r="AG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c r="DF222" s="11"/>
      <c r="DG222" s="11"/>
      <c r="DH222" s="11"/>
      <c r="DI222" s="11"/>
      <c r="DJ222" s="11"/>
      <c r="DK222" s="11"/>
      <c r="DL222" s="11"/>
      <c r="DM222" s="11"/>
      <c r="DN222" s="11"/>
      <c r="DO222" s="11"/>
      <c r="DP222" s="11"/>
      <c r="DQ222" s="11"/>
      <c r="DR222" s="11"/>
      <c r="DS222" s="11"/>
      <c r="DT222" s="11"/>
      <c r="DU222" s="11"/>
      <c r="DV222" s="11"/>
      <c r="DW222" s="11"/>
      <c r="DX222" s="11"/>
      <c r="DY222" s="11"/>
      <c r="DZ222" s="11"/>
      <c r="EA222" s="11"/>
      <c r="EB222" s="11"/>
      <c r="EC222" s="11"/>
    </row>
    <row r="223" spans="15:133" s="12" customFormat="1">
      <c r="O223" s="11"/>
      <c r="P223" s="11"/>
      <c r="Q223" s="11"/>
      <c r="R223" s="11"/>
      <c r="S223" s="11"/>
      <c r="T223" s="11"/>
      <c r="U223" s="11"/>
      <c r="V223" s="11"/>
      <c r="W223" s="11"/>
      <c r="X223" s="11"/>
      <c r="Y223" s="11"/>
      <c r="Z223" s="11"/>
      <c r="AA223" s="11"/>
      <c r="AB223" s="11"/>
      <c r="AC223" s="11"/>
      <c r="AD223" s="11"/>
      <c r="AE223" s="11"/>
      <c r="AF223" s="11"/>
      <c r="AG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c r="DY223" s="11"/>
      <c r="DZ223" s="11"/>
      <c r="EA223" s="11"/>
      <c r="EB223" s="11"/>
      <c r="EC223" s="11"/>
    </row>
    <row r="224" spans="15:133" s="12" customFormat="1">
      <c r="O224" s="11"/>
      <c r="P224" s="11"/>
      <c r="Q224" s="11"/>
      <c r="R224" s="11"/>
      <c r="S224" s="11"/>
      <c r="T224" s="11"/>
      <c r="U224" s="11"/>
      <c r="V224" s="11"/>
      <c r="W224" s="11"/>
      <c r="X224" s="11"/>
      <c r="Y224" s="11"/>
      <c r="Z224" s="11"/>
      <c r="AA224" s="11"/>
      <c r="AB224" s="11"/>
      <c r="AC224" s="11"/>
      <c r="AD224" s="11"/>
      <c r="AE224" s="11"/>
      <c r="AF224" s="11"/>
      <c r="AG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c r="CN224" s="11"/>
      <c r="CO224" s="11"/>
      <c r="CP224" s="11"/>
      <c r="CQ224" s="11"/>
      <c r="CR224" s="11"/>
      <c r="CS224" s="11"/>
      <c r="CT224" s="11"/>
      <c r="CU224" s="11"/>
      <c r="CV224" s="11"/>
      <c r="CW224" s="11"/>
      <c r="CX224" s="11"/>
      <c r="CY224" s="11"/>
      <c r="CZ224" s="11"/>
      <c r="DA224" s="11"/>
      <c r="DB224" s="11"/>
      <c r="DC224" s="11"/>
      <c r="DD224" s="11"/>
      <c r="DE224" s="11"/>
      <c r="DF224" s="11"/>
      <c r="DG224" s="11"/>
      <c r="DH224" s="11"/>
      <c r="DI224" s="11"/>
      <c r="DJ224" s="11"/>
      <c r="DK224" s="11"/>
      <c r="DL224" s="11"/>
      <c r="DM224" s="11"/>
      <c r="DN224" s="11"/>
      <c r="DO224" s="11"/>
      <c r="DP224" s="11"/>
      <c r="DQ224" s="11"/>
      <c r="DR224" s="11"/>
      <c r="DS224" s="11"/>
      <c r="DT224" s="11"/>
      <c r="DU224" s="11"/>
      <c r="DV224" s="11"/>
      <c r="DW224" s="11"/>
      <c r="DX224" s="11"/>
      <c r="DY224" s="11"/>
      <c r="DZ224" s="11"/>
      <c r="EA224" s="11"/>
      <c r="EB224" s="11"/>
      <c r="EC224" s="11"/>
    </row>
    <row r="225" spans="15:133" s="12" customFormat="1">
      <c r="O225" s="11"/>
      <c r="P225" s="11"/>
      <c r="Q225" s="11"/>
      <c r="R225" s="11"/>
      <c r="S225" s="11"/>
      <c r="T225" s="11"/>
      <c r="U225" s="11"/>
      <c r="V225" s="11"/>
      <c r="W225" s="11"/>
      <c r="X225" s="11"/>
      <c r="Y225" s="11"/>
      <c r="Z225" s="11"/>
      <c r="AA225" s="11"/>
      <c r="AB225" s="11"/>
      <c r="AC225" s="11"/>
      <c r="AD225" s="11"/>
      <c r="AE225" s="11"/>
      <c r="AF225" s="11"/>
      <c r="AG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c r="CN225" s="11"/>
      <c r="CO225" s="11"/>
      <c r="CP225" s="11"/>
      <c r="CQ225" s="11"/>
      <c r="CR225" s="11"/>
      <c r="CS225" s="11"/>
      <c r="CT225" s="11"/>
      <c r="CU225" s="11"/>
      <c r="CV225" s="11"/>
      <c r="CW225" s="11"/>
      <c r="CX225" s="11"/>
      <c r="CY225" s="11"/>
      <c r="CZ225" s="11"/>
      <c r="DA225" s="11"/>
      <c r="DB225" s="11"/>
      <c r="DC225" s="11"/>
      <c r="DD225" s="11"/>
      <c r="DE225" s="11"/>
      <c r="DF225" s="11"/>
      <c r="DG225" s="11"/>
      <c r="DH225" s="11"/>
      <c r="DI225" s="11"/>
      <c r="DJ225" s="11"/>
      <c r="DK225" s="11"/>
      <c r="DL225" s="11"/>
      <c r="DM225" s="11"/>
      <c r="DN225" s="11"/>
      <c r="DO225" s="11"/>
      <c r="DP225" s="11"/>
      <c r="DQ225" s="11"/>
      <c r="DR225" s="11"/>
      <c r="DS225" s="11"/>
      <c r="DT225" s="11"/>
      <c r="DU225" s="11"/>
      <c r="DV225" s="11"/>
      <c r="DW225" s="11"/>
      <c r="DX225" s="11"/>
      <c r="DY225" s="11"/>
      <c r="DZ225" s="11"/>
      <c r="EA225" s="11"/>
      <c r="EB225" s="11"/>
      <c r="EC225" s="11"/>
    </row>
    <row r="226" spans="15:133" s="12" customFormat="1">
      <c r="O226" s="11"/>
      <c r="P226" s="11"/>
      <c r="Q226" s="11"/>
      <c r="R226" s="11"/>
      <c r="S226" s="11"/>
      <c r="T226" s="11"/>
      <c r="U226" s="11"/>
      <c r="V226" s="11"/>
      <c r="W226" s="11"/>
      <c r="X226" s="11"/>
      <c r="Y226" s="11"/>
      <c r="Z226" s="11"/>
      <c r="AA226" s="11"/>
      <c r="AB226" s="11"/>
      <c r="AC226" s="11"/>
      <c r="AD226" s="11"/>
      <c r="AE226" s="11"/>
      <c r="AF226" s="11"/>
      <c r="AG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c r="DY226" s="11"/>
      <c r="DZ226" s="11"/>
      <c r="EA226" s="11"/>
      <c r="EB226" s="11"/>
      <c r="EC226" s="11"/>
    </row>
    <row r="227" spans="15:133" s="12" customFormat="1">
      <c r="O227" s="11"/>
      <c r="P227" s="11"/>
      <c r="Q227" s="11"/>
      <c r="R227" s="11"/>
      <c r="S227" s="11"/>
      <c r="T227" s="11"/>
      <c r="U227" s="11"/>
      <c r="V227" s="11"/>
      <c r="W227" s="11"/>
      <c r="X227" s="11"/>
      <c r="Y227" s="11"/>
      <c r="Z227" s="11"/>
      <c r="AA227" s="11"/>
      <c r="AB227" s="11"/>
      <c r="AC227" s="11"/>
      <c r="AD227" s="11"/>
      <c r="AE227" s="11"/>
      <c r="AF227" s="11"/>
      <c r="AG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c r="DF227" s="11"/>
      <c r="DG227" s="11"/>
      <c r="DH227" s="11"/>
      <c r="DI227" s="11"/>
      <c r="DJ227" s="11"/>
      <c r="DK227" s="11"/>
      <c r="DL227" s="11"/>
      <c r="DM227" s="11"/>
      <c r="DN227" s="11"/>
      <c r="DO227" s="11"/>
      <c r="DP227" s="11"/>
      <c r="DQ227" s="11"/>
      <c r="DR227" s="11"/>
      <c r="DS227" s="11"/>
      <c r="DT227" s="11"/>
      <c r="DU227" s="11"/>
      <c r="DV227" s="11"/>
      <c r="DW227" s="11"/>
      <c r="DX227" s="11"/>
      <c r="DY227" s="11"/>
      <c r="DZ227" s="11"/>
      <c r="EA227" s="11"/>
      <c r="EB227" s="11"/>
      <c r="EC227" s="11"/>
    </row>
    <row r="228" spans="15:133" s="12" customFormat="1">
      <c r="O228" s="11"/>
      <c r="P228" s="11"/>
      <c r="Q228" s="11"/>
      <c r="R228" s="11"/>
      <c r="S228" s="11"/>
      <c r="T228" s="11"/>
      <c r="U228" s="11"/>
      <c r="V228" s="11"/>
      <c r="W228" s="11"/>
      <c r="X228" s="11"/>
      <c r="Y228" s="11"/>
      <c r="Z228" s="11"/>
      <c r="AA228" s="11"/>
      <c r="AB228" s="11"/>
      <c r="AC228" s="11"/>
      <c r="AD228" s="11"/>
      <c r="AE228" s="11"/>
      <c r="AF228" s="11"/>
      <c r="AG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c r="DF228" s="11"/>
      <c r="DG228" s="11"/>
      <c r="DH228" s="11"/>
      <c r="DI228" s="11"/>
      <c r="DJ228" s="11"/>
      <c r="DK228" s="11"/>
      <c r="DL228" s="11"/>
      <c r="DM228" s="11"/>
      <c r="DN228" s="11"/>
      <c r="DO228" s="11"/>
      <c r="DP228" s="11"/>
      <c r="DQ228" s="11"/>
      <c r="DR228" s="11"/>
      <c r="DS228" s="11"/>
      <c r="DT228" s="11"/>
      <c r="DU228" s="11"/>
      <c r="DV228" s="11"/>
      <c r="DW228" s="11"/>
      <c r="DX228" s="11"/>
      <c r="DY228" s="11"/>
      <c r="DZ228" s="11"/>
      <c r="EA228" s="11"/>
      <c r="EB228" s="11"/>
      <c r="EC228" s="11"/>
    </row>
    <row r="229" spans="15:133" s="12" customFormat="1">
      <c r="O229" s="11"/>
      <c r="P229" s="11"/>
      <c r="Q229" s="11"/>
      <c r="R229" s="11"/>
      <c r="S229" s="11"/>
      <c r="T229" s="11"/>
      <c r="U229" s="11"/>
      <c r="V229" s="11"/>
      <c r="W229" s="11"/>
      <c r="X229" s="11"/>
      <c r="Y229" s="11"/>
      <c r="Z229" s="11"/>
      <c r="AA229" s="11"/>
      <c r="AB229" s="11"/>
      <c r="AC229" s="11"/>
      <c r="AD229" s="11"/>
      <c r="AE229" s="11"/>
      <c r="AF229" s="11"/>
      <c r="AG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c r="DF229" s="11"/>
      <c r="DG229" s="11"/>
      <c r="DH229" s="11"/>
      <c r="DI229" s="11"/>
      <c r="DJ229" s="11"/>
      <c r="DK229" s="11"/>
      <c r="DL229" s="11"/>
      <c r="DM229" s="11"/>
      <c r="DN229" s="11"/>
      <c r="DO229" s="11"/>
      <c r="DP229" s="11"/>
      <c r="DQ229" s="11"/>
      <c r="DR229" s="11"/>
      <c r="DS229" s="11"/>
      <c r="DT229" s="11"/>
      <c r="DU229" s="11"/>
      <c r="DV229" s="11"/>
      <c r="DW229" s="11"/>
      <c r="DX229" s="11"/>
      <c r="DY229" s="11"/>
      <c r="DZ229" s="11"/>
      <c r="EA229" s="11"/>
      <c r="EB229" s="11"/>
      <c r="EC229" s="11"/>
    </row>
    <row r="230" spans="15:133" s="12" customFormat="1">
      <c r="O230" s="11"/>
      <c r="P230" s="11"/>
      <c r="Q230" s="11"/>
      <c r="R230" s="11"/>
      <c r="S230" s="11"/>
      <c r="T230" s="11"/>
      <c r="U230" s="11"/>
      <c r="V230" s="11"/>
      <c r="W230" s="11"/>
      <c r="X230" s="11"/>
      <c r="Y230" s="11"/>
      <c r="Z230" s="11"/>
      <c r="AA230" s="11"/>
      <c r="AB230" s="11"/>
      <c r="AC230" s="11"/>
      <c r="AD230" s="11"/>
      <c r="AE230" s="11"/>
      <c r="AF230" s="11"/>
      <c r="AG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c r="DF230" s="11"/>
      <c r="DG230" s="11"/>
      <c r="DH230" s="11"/>
      <c r="DI230" s="11"/>
      <c r="DJ230" s="11"/>
      <c r="DK230" s="11"/>
      <c r="DL230" s="11"/>
      <c r="DM230" s="11"/>
      <c r="DN230" s="11"/>
      <c r="DO230" s="11"/>
      <c r="DP230" s="11"/>
      <c r="DQ230" s="11"/>
      <c r="DR230" s="11"/>
      <c r="DS230" s="11"/>
      <c r="DT230" s="11"/>
      <c r="DU230" s="11"/>
      <c r="DV230" s="11"/>
      <c r="DW230" s="11"/>
      <c r="DX230" s="11"/>
      <c r="DY230" s="11"/>
      <c r="DZ230" s="11"/>
      <c r="EA230" s="11"/>
      <c r="EB230" s="11"/>
      <c r="EC230" s="11"/>
    </row>
    <row r="231" spans="15:133" s="12" customFormat="1">
      <c r="O231" s="11"/>
      <c r="P231" s="11"/>
      <c r="Q231" s="11"/>
      <c r="R231" s="11"/>
      <c r="S231" s="11"/>
      <c r="T231" s="11"/>
      <c r="U231" s="11"/>
      <c r="V231" s="11"/>
      <c r="W231" s="11"/>
      <c r="X231" s="11"/>
      <c r="Y231" s="11"/>
      <c r="Z231" s="11"/>
      <c r="AA231" s="11"/>
      <c r="AB231" s="11"/>
      <c r="AC231" s="11"/>
      <c r="AD231" s="11"/>
      <c r="AE231" s="11"/>
      <c r="AF231" s="11"/>
      <c r="AG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c r="DF231" s="11"/>
      <c r="DG231" s="11"/>
      <c r="DH231" s="11"/>
      <c r="DI231" s="11"/>
      <c r="DJ231" s="11"/>
      <c r="DK231" s="11"/>
      <c r="DL231" s="11"/>
      <c r="DM231" s="11"/>
      <c r="DN231" s="11"/>
      <c r="DO231" s="11"/>
      <c r="DP231" s="11"/>
      <c r="DQ231" s="11"/>
      <c r="DR231" s="11"/>
      <c r="DS231" s="11"/>
      <c r="DT231" s="11"/>
      <c r="DU231" s="11"/>
      <c r="DV231" s="11"/>
      <c r="DW231" s="11"/>
      <c r="DX231" s="11"/>
      <c r="DY231" s="11"/>
      <c r="DZ231" s="11"/>
      <c r="EA231" s="11"/>
      <c r="EB231" s="11"/>
      <c r="EC231" s="11"/>
    </row>
    <row r="232" spans="15:133" s="12" customFormat="1">
      <c r="O232" s="11"/>
      <c r="P232" s="11"/>
      <c r="Q232" s="11"/>
      <c r="R232" s="11"/>
      <c r="S232" s="11"/>
      <c r="T232" s="11"/>
      <c r="U232" s="11"/>
      <c r="V232" s="11"/>
      <c r="W232" s="11"/>
      <c r="X232" s="11"/>
      <c r="Y232" s="11"/>
      <c r="Z232" s="11"/>
      <c r="AA232" s="11"/>
      <c r="AB232" s="11"/>
      <c r="AC232" s="11"/>
      <c r="AD232" s="11"/>
      <c r="AE232" s="11"/>
      <c r="AF232" s="11"/>
      <c r="AG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c r="CN232" s="11"/>
      <c r="CO232" s="11"/>
      <c r="CP232" s="11"/>
      <c r="CQ232" s="11"/>
      <c r="CR232" s="11"/>
      <c r="CS232" s="11"/>
      <c r="CT232" s="11"/>
      <c r="CU232" s="11"/>
      <c r="CV232" s="11"/>
      <c r="CW232" s="11"/>
      <c r="CX232" s="11"/>
      <c r="CY232" s="11"/>
      <c r="CZ232" s="11"/>
      <c r="DA232" s="11"/>
      <c r="DB232" s="11"/>
      <c r="DC232" s="11"/>
      <c r="DD232" s="11"/>
      <c r="DE232" s="11"/>
      <c r="DF232" s="11"/>
      <c r="DG232" s="11"/>
      <c r="DH232" s="11"/>
      <c r="DI232" s="11"/>
      <c r="DJ232" s="11"/>
      <c r="DK232" s="11"/>
      <c r="DL232" s="11"/>
      <c r="DM232" s="11"/>
      <c r="DN232" s="11"/>
      <c r="DO232" s="11"/>
      <c r="DP232" s="11"/>
      <c r="DQ232" s="11"/>
      <c r="DR232" s="11"/>
      <c r="DS232" s="11"/>
      <c r="DT232" s="11"/>
      <c r="DU232" s="11"/>
      <c r="DV232" s="11"/>
      <c r="DW232" s="11"/>
      <c r="DX232" s="11"/>
      <c r="DY232" s="11"/>
      <c r="DZ232" s="11"/>
      <c r="EA232" s="11"/>
      <c r="EB232" s="11"/>
      <c r="EC232" s="11"/>
    </row>
    <row r="233" spans="15:133" s="12" customFormat="1">
      <c r="O233" s="11"/>
      <c r="P233" s="11"/>
      <c r="Q233" s="11"/>
      <c r="R233" s="11"/>
      <c r="S233" s="11"/>
      <c r="T233" s="11"/>
      <c r="U233" s="11"/>
      <c r="V233" s="11"/>
      <c r="W233" s="11"/>
      <c r="X233" s="11"/>
      <c r="Y233" s="11"/>
      <c r="Z233" s="11"/>
      <c r="AA233" s="11"/>
      <c r="AB233" s="11"/>
      <c r="AC233" s="11"/>
      <c r="AD233" s="11"/>
      <c r="AE233" s="11"/>
      <c r="AF233" s="11"/>
      <c r="AG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c r="DF233" s="11"/>
      <c r="DG233" s="11"/>
      <c r="DH233" s="11"/>
      <c r="DI233" s="11"/>
      <c r="DJ233" s="11"/>
      <c r="DK233" s="11"/>
      <c r="DL233" s="11"/>
      <c r="DM233" s="11"/>
      <c r="DN233" s="11"/>
      <c r="DO233" s="11"/>
      <c r="DP233" s="11"/>
      <c r="DQ233" s="11"/>
      <c r="DR233" s="11"/>
      <c r="DS233" s="11"/>
      <c r="DT233" s="11"/>
      <c r="DU233" s="11"/>
      <c r="DV233" s="11"/>
      <c r="DW233" s="11"/>
      <c r="DX233" s="11"/>
      <c r="DY233" s="11"/>
      <c r="DZ233" s="11"/>
      <c r="EA233" s="11"/>
      <c r="EB233" s="11"/>
      <c r="EC233" s="11"/>
    </row>
    <row r="234" spans="15:133" s="12" customFormat="1">
      <c r="O234" s="11"/>
      <c r="P234" s="11"/>
      <c r="Q234" s="11"/>
      <c r="R234" s="11"/>
      <c r="S234" s="11"/>
      <c r="T234" s="11"/>
      <c r="U234" s="11"/>
      <c r="V234" s="11"/>
      <c r="W234" s="11"/>
      <c r="X234" s="11"/>
      <c r="Y234" s="11"/>
      <c r="Z234" s="11"/>
      <c r="AA234" s="11"/>
      <c r="AB234" s="11"/>
      <c r="AC234" s="11"/>
      <c r="AD234" s="11"/>
      <c r="AE234" s="11"/>
      <c r="AF234" s="11"/>
      <c r="AG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c r="CN234" s="11"/>
      <c r="CO234" s="11"/>
      <c r="CP234" s="11"/>
      <c r="CQ234" s="11"/>
      <c r="CR234" s="11"/>
      <c r="CS234" s="11"/>
      <c r="CT234" s="11"/>
      <c r="CU234" s="11"/>
      <c r="CV234" s="11"/>
      <c r="CW234" s="11"/>
      <c r="CX234" s="11"/>
      <c r="CY234" s="11"/>
      <c r="CZ234" s="11"/>
      <c r="DA234" s="11"/>
      <c r="DB234" s="11"/>
      <c r="DC234" s="11"/>
      <c r="DD234" s="11"/>
      <c r="DE234" s="11"/>
      <c r="DF234" s="11"/>
      <c r="DG234" s="11"/>
      <c r="DH234" s="11"/>
      <c r="DI234" s="11"/>
      <c r="DJ234" s="11"/>
      <c r="DK234" s="11"/>
      <c r="DL234" s="11"/>
      <c r="DM234" s="11"/>
      <c r="DN234" s="11"/>
      <c r="DO234" s="11"/>
      <c r="DP234" s="11"/>
      <c r="DQ234" s="11"/>
      <c r="DR234" s="11"/>
      <c r="DS234" s="11"/>
      <c r="DT234" s="11"/>
      <c r="DU234" s="11"/>
      <c r="DV234" s="11"/>
      <c r="DW234" s="11"/>
      <c r="DX234" s="11"/>
      <c r="DY234" s="11"/>
      <c r="DZ234" s="11"/>
      <c r="EA234" s="11"/>
      <c r="EB234" s="11"/>
      <c r="EC234" s="11"/>
    </row>
    <row r="235" spans="15:133" s="12" customFormat="1">
      <c r="O235" s="11"/>
      <c r="P235" s="11"/>
      <c r="Q235" s="11"/>
      <c r="R235" s="11"/>
      <c r="S235" s="11"/>
      <c r="T235" s="11"/>
      <c r="U235" s="11"/>
      <c r="V235" s="11"/>
      <c r="W235" s="11"/>
      <c r="X235" s="11"/>
      <c r="Y235" s="11"/>
      <c r="Z235" s="11"/>
      <c r="AA235" s="11"/>
      <c r="AB235" s="11"/>
      <c r="AC235" s="11"/>
      <c r="AD235" s="11"/>
      <c r="AE235" s="11"/>
      <c r="AF235" s="11"/>
      <c r="AG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c r="CN235" s="11"/>
      <c r="CO235" s="11"/>
      <c r="CP235" s="11"/>
      <c r="CQ235" s="11"/>
      <c r="CR235" s="11"/>
      <c r="CS235" s="11"/>
      <c r="CT235" s="11"/>
      <c r="CU235" s="11"/>
      <c r="CV235" s="11"/>
      <c r="CW235" s="11"/>
      <c r="CX235" s="11"/>
      <c r="CY235" s="11"/>
      <c r="CZ235" s="11"/>
      <c r="DA235" s="11"/>
      <c r="DB235" s="11"/>
      <c r="DC235" s="11"/>
      <c r="DD235" s="11"/>
      <c r="DE235" s="11"/>
      <c r="DF235" s="11"/>
      <c r="DG235" s="11"/>
      <c r="DH235" s="11"/>
      <c r="DI235" s="11"/>
      <c r="DJ235" s="11"/>
      <c r="DK235" s="11"/>
      <c r="DL235" s="11"/>
      <c r="DM235" s="11"/>
      <c r="DN235" s="11"/>
      <c r="DO235" s="11"/>
      <c r="DP235" s="11"/>
      <c r="DQ235" s="11"/>
      <c r="DR235" s="11"/>
      <c r="DS235" s="11"/>
      <c r="DT235" s="11"/>
      <c r="DU235" s="11"/>
      <c r="DV235" s="11"/>
      <c r="DW235" s="11"/>
      <c r="DX235" s="11"/>
      <c r="DY235" s="11"/>
      <c r="DZ235" s="11"/>
      <c r="EA235" s="11"/>
      <c r="EB235" s="11"/>
      <c r="EC235" s="11"/>
    </row>
    <row r="236" spans="15:133" s="12" customFormat="1">
      <c r="O236" s="11"/>
      <c r="P236" s="11"/>
      <c r="Q236" s="11"/>
      <c r="R236" s="11"/>
      <c r="S236" s="11"/>
      <c r="T236" s="11"/>
      <c r="U236" s="11"/>
      <c r="V236" s="11"/>
      <c r="W236" s="11"/>
      <c r="X236" s="11"/>
      <c r="Y236" s="11"/>
      <c r="Z236" s="11"/>
      <c r="AA236" s="11"/>
      <c r="AB236" s="11"/>
      <c r="AC236" s="11"/>
      <c r="AD236" s="11"/>
      <c r="AE236" s="11"/>
      <c r="AF236" s="11"/>
      <c r="AG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c r="DF236" s="11"/>
      <c r="DG236" s="11"/>
      <c r="DH236" s="11"/>
      <c r="DI236" s="11"/>
      <c r="DJ236" s="11"/>
      <c r="DK236" s="11"/>
      <c r="DL236" s="11"/>
      <c r="DM236" s="11"/>
      <c r="DN236" s="11"/>
      <c r="DO236" s="11"/>
      <c r="DP236" s="11"/>
      <c r="DQ236" s="11"/>
      <c r="DR236" s="11"/>
      <c r="DS236" s="11"/>
      <c r="DT236" s="11"/>
      <c r="DU236" s="11"/>
      <c r="DV236" s="11"/>
      <c r="DW236" s="11"/>
      <c r="DX236" s="11"/>
      <c r="DY236" s="11"/>
      <c r="DZ236" s="11"/>
      <c r="EA236" s="11"/>
      <c r="EB236" s="11"/>
      <c r="EC236" s="11"/>
    </row>
    <row r="237" spans="15:133" s="12" customFormat="1">
      <c r="O237" s="11"/>
      <c r="P237" s="11"/>
      <c r="Q237" s="11"/>
      <c r="R237" s="11"/>
      <c r="S237" s="11"/>
      <c r="T237" s="11"/>
      <c r="U237" s="11"/>
      <c r="V237" s="11"/>
      <c r="W237" s="11"/>
      <c r="X237" s="11"/>
      <c r="Y237" s="11"/>
      <c r="Z237" s="11"/>
      <c r="AA237" s="11"/>
      <c r="AB237" s="11"/>
      <c r="AC237" s="11"/>
      <c r="AD237" s="11"/>
      <c r="AE237" s="11"/>
      <c r="AF237" s="11"/>
      <c r="AG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c r="DF237" s="11"/>
      <c r="DG237" s="11"/>
      <c r="DH237" s="11"/>
      <c r="DI237" s="11"/>
      <c r="DJ237" s="11"/>
      <c r="DK237" s="11"/>
      <c r="DL237" s="11"/>
      <c r="DM237" s="11"/>
      <c r="DN237" s="11"/>
      <c r="DO237" s="11"/>
      <c r="DP237" s="11"/>
      <c r="DQ237" s="11"/>
      <c r="DR237" s="11"/>
      <c r="DS237" s="11"/>
      <c r="DT237" s="11"/>
      <c r="DU237" s="11"/>
      <c r="DV237" s="11"/>
      <c r="DW237" s="11"/>
      <c r="DX237" s="11"/>
      <c r="DY237" s="11"/>
      <c r="DZ237" s="11"/>
      <c r="EA237" s="11"/>
      <c r="EB237" s="11"/>
      <c r="EC237" s="11"/>
    </row>
    <row r="238" spans="15:133" s="12" customFormat="1">
      <c r="O238" s="11"/>
      <c r="P238" s="11"/>
      <c r="Q238" s="11"/>
      <c r="R238" s="11"/>
      <c r="S238" s="11"/>
      <c r="T238" s="11"/>
      <c r="U238" s="11"/>
      <c r="V238" s="11"/>
      <c r="W238" s="11"/>
      <c r="X238" s="11"/>
      <c r="Y238" s="11"/>
      <c r="Z238" s="11"/>
      <c r="AA238" s="11"/>
      <c r="AB238" s="11"/>
      <c r="AC238" s="11"/>
      <c r="AD238" s="11"/>
      <c r="AE238" s="11"/>
      <c r="AF238" s="11"/>
      <c r="AG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c r="DF238" s="11"/>
      <c r="DG238" s="11"/>
      <c r="DH238" s="11"/>
      <c r="DI238" s="11"/>
      <c r="DJ238" s="11"/>
      <c r="DK238" s="11"/>
      <c r="DL238" s="11"/>
      <c r="DM238" s="11"/>
      <c r="DN238" s="11"/>
      <c r="DO238" s="11"/>
      <c r="DP238" s="11"/>
      <c r="DQ238" s="11"/>
      <c r="DR238" s="11"/>
      <c r="DS238" s="11"/>
      <c r="DT238" s="11"/>
      <c r="DU238" s="11"/>
      <c r="DV238" s="11"/>
      <c r="DW238" s="11"/>
      <c r="DX238" s="11"/>
      <c r="DY238" s="11"/>
      <c r="DZ238" s="11"/>
      <c r="EA238" s="11"/>
      <c r="EB238" s="11"/>
      <c r="EC238" s="11"/>
    </row>
    <row r="239" spans="15:133" s="12" customFormat="1">
      <c r="O239" s="11"/>
      <c r="P239" s="11"/>
      <c r="Q239" s="11"/>
      <c r="R239" s="11"/>
      <c r="S239" s="11"/>
      <c r="T239" s="11"/>
      <c r="U239" s="11"/>
      <c r="V239" s="11"/>
      <c r="W239" s="11"/>
      <c r="X239" s="11"/>
      <c r="Y239" s="11"/>
      <c r="Z239" s="11"/>
      <c r="AA239" s="11"/>
      <c r="AB239" s="11"/>
      <c r="AC239" s="11"/>
      <c r="AD239" s="11"/>
      <c r="AE239" s="11"/>
      <c r="AF239" s="11"/>
      <c r="AG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c r="DF239" s="11"/>
      <c r="DG239" s="11"/>
      <c r="DH239" s="11"/>
      <c r="DI239" s="11"/>
      <c r="DJ239" s="11"/>
      <c r="DK239" s="11"/>
      <c r="DL239" s="11"/>
      <c r="DM239" s="11"/>
      <c r="DN239" s="11"/>
      <c r="DO239" s="11"/>
      <c r="DP239" s="11"/>
      <c r="DQ239" s="11"/>
      <c r="DR239" s="11"/>
      <c r="DS239" s="11"/>
      <c r="DT239" s="11"/>
      <c r="DU239" s="11"/>
      <c r="DV239" s="11"/>
      <c r="DW239" s="11"/>
      <c r="DX239" s="11"/>
      <c r="DY239" s="11"/>
      <c r="DZ239" s="11"/>
      <c r="EA239" s="11"/>
      <c r="EB239" s="11"/>
      <c r="EC239" s="11"/>
    </row>
    <row r="240" spans="15:133" s="12" customFormat="1">
      <c r="O240" s="11"/>
      <c r="P240" s="11"/>
      <c r="Q240" s="11"/>
      <c r="R240" s="11"/>
      <c r="S240" s="11"/>
      <c r="T240" s="11"/>
      <c r="U240" s="11"/>
      <c r="V240" s="11"/>
      <c r="W240" s="11"/>
      <c r="X240" s="11"/>
      <c r="Y240" s="11"/>
      <c r="Z240" s="11"/>
      <c r="AA240" s="11"/>
      <c r="AB240" s="11"/>
      <c r="AC240" s="11"/>
      <c r="AD240" s="11"/>
      <c r="AE240" s="11"/>
      <c r="AF240" s="11"/>
      <c r="AG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row>
    <row r="241" spans="15:133" s="12" customFormat="1">
      <c r="O241" s="11"/>
      <c r="P241" s="11"/>
      <c r="Q241" s="11"/>
      <c r="R241" s="11"/>
      <c r="S241" s="11"/>
      <c r="T241" s="11"/>
      <c r="U241" s="11"/>
      <c r="V241" s="11"/>
      <c r="W241" s="11"/>
      <c r="X241" s="11"/>
      <c r="Y241" s="11"/>
      <c r="Z241" s="11"/>
      <c r="AA241" s="11"/>
      <c r="AB241" s="11"/>
      <c r="AC241" s="11"/>
      <c r="AD241" s="11"/>
      <c r="AE241" s="11"/>
      <c r="AF241" s="11"/>
      <c r="AG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c r="DF241" s="11"/>
      <c r="DG241" s="11"/>
      <c r="DH241" s="11"/>
      <c r="DI241" s="11"/>
      <c r="DJ241" s="11"/>
      <c r="DK241" s="11"/>
      <c r="DL241" s="11"/>
      <c r="DM241" s="11"/>
      <c r="DN241" s="11"/>
      <c r="DO241" s="11"/>
      <c r="DP241" s="11"/>
      <c r="DQ241" s="11"/>
      <c r="DR241" s="11"/>
      <c r="DS241" s="11"/>
      <c r="DT241" s="11"/>
      <c r="DU241" s="11"/>
      <c r="DV241" s="11"/>
      <c r="DW241" s="11"/>
      <c r="DX241" s="11"/>
      <c r="DY241" s="11"/>
      <c r="DZ241" s="11"/>
      <c r="EA241" s="11"/>
      <c r="EB241" s="11"/>
      <c r="EC241" s="11"/>
    </row>
    <row r="242" spans="15:133" s="12" customFormat="1">
      <c r="O242" s="11"/>
      <c r="P242" s="11"/>
      <c r="Q242" s="11"/>
      <c r="R242" s="11"/>
      <c r="S242" s="11"/>
      <c r="T242" s="11"/>
      <c r="U242" s="11"/>
      <c r="V242" s="11"/>
      <c r="W242" s="11"/>
      <c r="X242" s="11"/>
      <c r="Y242" s="11"/>
      <c r="Z242" s="11"/>
      <c r="AA242" s="11"/>
      <c r="AB242" s="11"/>
      <c r="AC242" s="11"/>
      <c r="AD242" s="11"/>
      <c r="AE242" s="11"/>
      <c r="AF242" s="11"/>
      <c r="AG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c r="DY242" s="11"/>
      <c r="DZ242" s="11"/>
      <c r="EA242" s="11"/>
      <c r="EB242" s="11"/>
      <c r="EC242" s="11"/>
    </row>
    <row r="243" spans="15:133" s="12" customFormat="1">
      <c r="O243" s="11"/>
      <c r="P243" s="11"/>
      <c r="Q243" s="11"/>
      <c r="R243" s="11"/>
      <c r="S243" s="11"/>
      <c r="T243" s="11"/>
      <c r="U243" s="11"/>
      <c r="V243" s="11"/>
      <c r="W243" s="11"/>
      <c r="X243" s="11"/>
      <c r="Y243" s="11"/>
      <c r="Z243" s="11"/>
      <c r="AA243" s="11"/>
      <c r="AB243" s="11"/>
      <c r="AC243" s="11"/>
      <c r="AD243" s="11"/>
      <c r="AE243" s="11"/>
      <c r="AF243" s="11"/>
      <c r="AG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c r="DF243" s="11"/>
      <c r="DG243" s="11"/>
      <c r="DH243" s="11"/>
      <c r="DI243" s="11"/>
      <c r="DJ243" s="11"/>
      <c r="DK243" s="11"/>
      <c r="DL243" s="11"/>
      <c r="DM243" s="11"/>
      <c r="DN243" s="11"/>
      <c r="DO243" s="11"/>
      <c r="DP243" s="11"/>
      <c r="DQ243" s="11"/>
      <c r="DR243" s="11"/>
      <c r="DS243" s="11"/>
      <c r="DT243" s="11"/>
      <c r="DU243" s="11"/>
      <c r="DV243" s="11"/>
      <c r="DW243" s="11"/>
      <c r="DX243" s="11"/>
      <c r="DY243" s="11"/>
      <c r="DZ243" s="11"/>
      <c r="EA243" s="11"/>
      <c r="EB243" s="11"/>
      <c r="EC243" s="11"/>
    </row>
    <row r="244" spans="15:133" s="12" customFormat="1">
      <c r="O244" s="11"/>
      <c r="P244" s="11"/>
      <c r="Q244" s="11"/>
      <c r="R244" s="11"/>
      <c r="S244" s="11"/>
      <c r="T244" s="11"/>
      <c r="U244" s="11"/>
      <c r="V244" s="11"/>
      <c r="W244" s="11"/>
      <c r="X244" s="11"/>
      <c r="Y244" s="11"/>
      <c r="Z244" s="11"/>
      <c r="AA244" s="11"/>
      <c r="AB244" s="11"/>
      <c r="AC244" s="11"/>
      <c r="AD244" s="11"/>
      <c r="AE244" s="11"/>
      <c r="AF244" s="11"/>
      <c r="AG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c r="DY244" s="11"/>
      <c r="DZ244" s="11"/>
      <c r="EA244" s="11"/>
      <c r="EB244" s="11"/>
      <c r="EC244" s="11"/>
    </row>
    <row r="245" spans="15:133" s="12" customFormat="1">
      <c r="O245" s="11"/>
      <c r="P245" s="11"/>
      <c r="Q245" s="11"/>
      <c r="R245" s="11"/>
      <c r="S245" s="11"/>
      <c r="T245" s="11"/>
      <c r="U245" s="11"/>
      <c r="V245" s="11"/>
      <c r="W245" s="11"/>
      <c r="X245" s="11"/>
      <c r="Y245" s="11"/>
      <c r="Z245" s="11"/>
      <c r="AA245" s="11"/>
      <c r="AB245" s="11"/>
      <c r="AC245" s="11"/>
      <c r="AD245" s="11"/>
      <c r="AE245" s="11"/>
      <c r="AF245" s="11"/>
      <c r="AG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c r="DY245" s="11"/>
      <c r="DZ245" s="11"/>
      <c r="EA245" s="11"/>
      <c r="EB245" s="11"/>
      <c r="EC245" s="11"/>
    </row>
    <row r="246" spans="15:133" s="12" customFormat="1">
      <c r="O246" s="11"/>
      <c r="P246" s="11"/>
      <c r="Q246" s="11"/>
      <c r="R246" s="11"/>
      <c r="S246" s="11"/>
      <c r="T246" s="11"/>
      <c r="U246" s="11"/>
      <c r="V246" s="11"/>
      <c r="W246" s="11"/>
      <c r="X246" s="11"/>
      <c r="Y246" s="11"/>
      <c r="Z246" s="11"/>
      <c r="AA246" s="11"/>
      <c r="AB246" s="11"/>
      <c r="AC246" s="11"/>
      <c r="AD246" s="11"/>
      <c r="AE246" s="11"/>
      <c r="AF246" s="11"/>
      <c r="AG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c r="DF246" s="11"/>
      <c r="DG246" s="11"/>
      <c r="DH246" s="11"/>
      <c r="DI246" s="11"/>
      <c r="DJ246" s="11"/>
      <c r="DK246" s="11"/>
      <c r="DL246" s="11"/>
      <c r="DM246" s="11"/>
      <c r="DN246" s="11"/>
      <c r="DO246" s="11"/>
      <c r="DP246" s="11"/>
      <c r="DQ246" s="11"/>
      <c r="DR246" s="11"/>
      <c r="DS246" s="11"/>
      <c r="DT246" s="11"/>
      <c r="DU246" s="11"/>
      <c r="DV246" s="11"/>
      <c r="DW246" s="11"/>
      <c r="DX246" s="11"/>
      <c r="DY246" s="11"/>
      <c r="DZ246" s="11"/>
      <c r="EA246" s="11"/>
      <c r="EB246" s="11"/>
      <c r="EC246" s="11"/>
    </row>
    <row r="247" spans="15:133" s="12" customFormat="1">
      <c r="O247" s="11"/>
      <c r="P247" s="11"/>
      <c r="Q247" s="11"/>
      <c r="R247" s="11"/>
      <c r="S247" s="11"/>
      <c r="T247" s="11"/>
      <c r="U247" s="11"/>
      <c r="V247" s="11"/>
      <c r="W247" s="11"/>
      <c r="X247" s="11"/>
      <c r="Y247" s="11"/>
      <c r="Z247" s="11"/>
      <c r="AA247" s="11"/>
      <c r="AB247" s="11"/>
      <c r="AC247" s="11"/>
      <c r="AD247" s="11"/>
      <c r="AE247" s="11"/>
      <c r="AF247" s="11"/>
      <c r="AG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c r="DY247" s="11"/>
      <c r="DZ247" s="11"/>
      <c r="EA247" s="11"/>
      <c r="EB247" s="11"/>
      <c r="EC247" s="11"/>
    </row>
    <row r="248" spans="15:133" s="12" customFormat="1">
      <c r="O248" s="11"/>
      <c r="P248" s="11"/>
      <c r="Q248" s="11"/>
      <c r="R248" s="11"/>
      <c r="S248" s="11"/>
      <c r="T248" s="11"/>
      <c r="U248" s="11"/>
      <c r="V248" s="11"/>
      <c r="W248" s="11"/>
      <c r="X248" s="11"/>
      <c r="Y248" s="11"/>
      <c r="Z248" s="11"/>
      <c r="AA248" s="11"/>
      <c r="AB248" s="11"/>
      <c r="AC248" s="11"/>
      <c r="AD248" s="11"/>
      <c r="AE248" s="11"/>
      <c r="AF248" s="11"/>
      <c r="AG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c r="DF248" s="11"/>
      <c r="DG248" s="11"/>
      <c r="DH248" s="11"/>
      <c r="DI248" s="11"/>
      <c r="DJ248" s="11"/>
      <c r="DK248" s="11"/>
      <c r="DL248" s="11"/>
      <c r="DM248" s="11"/>
      <c r="DN248" s="11"/>
      <c r="DO248" s="11"/>
      <c r="DP248" s="11"/>
      <c r="DQ248" s="11"/>
      <c r="DR248" s="11"/>
      <c r="DS248" s="11"/>
      <c r="DT248" s="11"/>
      <c r="DU248" s="11"/>
      <c r="DV248" s="11"/>
      <c r="DW248" s="11"/>
      <c r="DX248" s="11"/>
      <c r="DY248" s="11"/>
      <c r="DZ248" s="11"/>
      <c r="EA248" s="11"/>
      <c r="EB248" s="11"/>
      <c r="EC248" s="11"/>
    </row>
    <row r="249" spans="15:133" s="12" customFormat="1">
      <c r="O249" s="11"/>
      <c r="P249" s="11"/>
      <c r="Q249" s="11"/>
      <c r="R249" s="11"/>
      <c r="S249" s="11"/>
      <c r="T249" s="11"/>
      <c r="U249" s="11"/>
      <c r="V249" s="11"/>
      <c r="W249" s="11"/>
      <c r="X249" s="11"/>
      <c r="Y249" s="11"/>
      <c r="Z249" s="11"/>
      <c r="AA249" s="11"/>
      <c r="AB249" s="11"/>
      <c r="AC249" s="11"/>
      <c r="AD249" s="11"/>
      <c r="AE249" s="11"/>
      <c r="AF249" s="11"/>
      <c r="AG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c r="DY249" s="11"/>
      <c r="DZ249" s="11"/>
      <c r="EA249" s="11"/>
      <c r="EB249" s="11"/>
      <c r="EC249" s="11"/>
    </row>
    <row r="250" spans="15:133" s="12" customFormat="1">
      <c r="O250" s="11"/>
      <c r="P250" s="11"/>
      <c r="Q250" s="11"/>
      <c r="R250" s="11"/>
      <c r="S250" s="11"/>
      <c r="T250" s="11"/>
      <c r="U250" s="11"/>
      <c r="V250" s="11"/>
      <c r="W250" s="11"/>
      <c r="X250" s="11"/>
      <c r="Y250" s="11"/>
      <c r="Z250" s="11"/>
      <c r="AA250" s="11"/>
      <c r="AB250" s="11"/>
      <c r="AC250" s="11"/>
      <c r="AD250" s="11"/>
      <c r="AE250" s="11"/>
      <c r="AF250" s="11"/>
      <c r="AG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c r="DY250" s="11"/>
      <c r="DZ250" s="11"/>
      <c r="EA250" s="11"/>
      <c r="EB250" s="11"/>
      <c r="EC250" s="11"/>
    </row>
    <row r="251" spans="15:133" s="12" customFormat="1">
      <c r="O251" s="11"/>
      <c r="P251" s="11"/>
      <c r="Q251" s="11"/>
      <c r="R251" s="11"/>
      <c r="S251" s="11"/>
      <c r="T251" s="11"/>
      <c r="U251" s="11"/>
      <c r="V251" s="11"/>
      <c r="W251" s="11"/>
      <c r="X251" s="11"/>
      <c r="Y251" s="11"/>
      <c r="Z251" s="11"/>
      <c r="AA251" s="11"/>
      <c r="AB251" s="11"/>
      <c r="AC251" s="11"/>
      <c r="AD251" s="11"/>
      <c r="AE251" s="11"/>
      <c r="AF251" s="11"/>
      <c r="AG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row>
    <row r="252" spans="15:133" s="12" customFormat="1">
      <c r="O252" s="11"/>
      <c r="P252" s="11"/>
      <c r="Q252" s="11"/>
      <c r="R252" s="11"/>
      <c r="S252" s="11"/>
      <c r="T252" s="11"/>
      <c r="U252" s="11"/>
      <c r="V252" s="11"/>
      <c r="W252" s="11"/>
      <c r="X252" s="11"/>
      <c r="Y252" s="11"/>
      <c r="Z252" s="11"/>
      <c r="AA252" s="11"/>
      <c r="AB252" s="11"/>
      <c r="AC252" s="11"/>
      <c r="AD252" s="11"/>
      <c r="AE252" s="11"/>
      <c r="AF252" s="11"/>
      <c r="AG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row>
    <row r="253" spans="15:133" s="12" customFormat="1">
      <c r="O253" s="11"/>
      <c r="P253" s="11"/>
      <c r="Q253" s="11"/>
      <c r="R253" s="11"/>
      <c r="S253" s="11"/>
      <c r="T253" s="11"/>
      <c r="U253" s="11"/>
      <c r="V253" s="11"/>
      <c r="W253" s="11"/>
      <c r="X253" s="11"/>
      <c r="Y253" s="11"/>
      <c r="Z253" s="11"/>
      <c r="AA253" s="11"/>
      <c r="AB253" s="11"/>
      <c r="AC253" s="11"/>
      <c r="AD253" s="11"/>
      <c r="AE253" s="11"/>
      <c r="AF253" s="11"/>
      <c r="AG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row>
    <row r="254" spans="15:133" s="12" customFormat="1">
      <c r="O254" s="11"/>
      <c r="P254" s="11"/>
      <c r="Q254" s="11"/>
      <c r="R254" s="11"/>
      <c r="S254" s="11"/>
      <c r="T254" s="11"/>
      <c r="U254" s="11"/>
      <c r="V254" s="11"/>
      <c r="W254" s="11"/>
      <c r="X254" s="11"/>
      <c r="Y254" s="11"/>
      <c r="Z254" s="11"/>
      <c r="AA254" s="11"/>
      <c r="AB254" s="11"/>
      <c r="AC254" s="11"/>
      <c r="AD254" s="11"/>
      <c r="AE254" s="11"/>
      <c r="AF254" s="11"/>
      <c r="AG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c r="DY254" s="11"/>
      <c r="DZ254" s="11"/>
      <c r="EA254" s="11"/>
      <c r="EB254" s="11"/>
      <c r="EC254" s="11"/>
    </row>
    <row r="255" spans="15:133" s="12" customFormat="1">
      <c r="O255" s="11"/>
      <c r="P255" s="11"/>
      <c r="Q255" s="11"/>
      <c r="R255" s="11"/>
      <c r="S255" s="11"/>
      <c r="T255" s="11"/>
      <c r="U255" s="11"/>
      <c r="V255" s="11"/>
      <c r="W255" s="11"/>
      <c r="X255" s="11"/>
      <c r="Y255" s="11"/>
      <c r="Z255" s="11"/>
      <c r="AA255" s="11"/>
      <c r="AB255" s="11"/>
      <c r="AC255" s="11"/>
      <c r="AD255" s="11"/>
      <c r="AE255" s="11"/>
      <c r="AF255" s="11"/>
      <c r="AG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c r="DF255" s="11"/>
      <c r="DG255" s="11"/>
      <c r="DH255" s="11"/>
      <c r="DI255" s="11"/>
      <c r="DJ255" s="11"/>
      <c r="DK255" s="11"/>
      <c r="DL255" s="11"/>
      <c r="DM255" s="11"/>
      <c r="DN255" s="11"/>
      <c r="DO255" s="11"/>
      <c r="DP255" s="11"/>
      <c r="DQ255" s="11"/>
      <c r="DR255" s="11"/>
      <c r="DS255" s="11"/>
      <c r="DT255" s="11"/>
      <c r="DU255" s="11"/>
      <c r="DV255" s="11"/>
      <c r="DW255" s="11"/>
      <c r="DX255" s="11"/>
      <c r="DY255" s="11"/>
      <c r="DZ255" s="11"/>
      <c r="EA255" s="11"/>
      <c r="EB255" s="11"/>
      <c r="EC255" s="11"/>
    </row>
    <row r="256" spans="15:133" s="12" customFormat="1">
      <c r="O256" s="11"/>
      <c r="P256" s="11"/>
      <c r="Q256" s="11"/>
      <c r="R256" s="11"/>
      <c r="S256" s="11"/>
      <c r="T256" s="11"/>
      <c r="U256" s="11"/>
      <c r="V256" s="11"/>
      <c r="W256" s="11"/>
      <c r="X256" s="11"/>
      <c r="Y256" s="11"/>
      <c r="Z256" s="11"/>
      <c r="AA256" s="11"/>
      <c r="AB256" s="11"/>
      <c r="AC256" s="11"/>
      <c r="AD256" s="11"/>
      <c r="AE256" s="11"/>
      <c r="AF256" s="11"/>
      <c r="AG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c r="DF256" s="11"/>
      <c r="DG256" s="11"/>
      <c r="DH256" s="11"/>
      <c r="DI256" s="11"/>
      <c r="DJ256" s="11"/>
      <c r="DK256" s="11"/>
      <c r="DL256" s="11"/>
      <c r="DM256" s="11"/>
      <c r="DN256" s="11"/>
      <c r="DO256" s="11"/>
      <c r="DP256" s="11"/>
      <c r="DQ256" s="11"/>
      <c r="DR256" s="11"/>
      <c r="DS256" s="11"/>
      <c r="DT256" s="11"/>
      <c r="DU256" s="11"/>
      <c r="DV256" s="11"/>
      <c r="DW256" s="11"/>
      <c r="DX256" s="11"/>
      <c r="DY256" s="11"/>
      <c r="DZ256" s="11"/>
      <c r="EA256" s="11"/>
      <c r="EB256" s="11"/>
      <c r="EC256" s="11"/>
    </row>
    <row r="257" spans="15:133" s="12" customFormat="1">
      <c r="O257" s="11"/>
      <c r="P257" s="11"/>
      <c r="Q257" s="11"/>
      <c r="R257" s="11"/>
      <c r="S257" s="11"/>
      <c r="T257" s="11"/>
      <c r="U257" s="11"/>
      <c r="V257" s="11"/>
      <c r="W257" s="11"/>
      <c r="X257" s="11"/>
      <c r="Y257" s="11"/>
      <c r="Z257" s="11"/>
      <c r="AA257" s="11"/>
      <c r="AB257" s="11"/>
      <c r="AC257" s="11"/>
      <c r="AD257" s="11"/>
      <c r="AE257" s="11"/>
      <c r="AF257" s="11"/>
      <c r="AG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c r="DF257" s="11"/>
      <c r="DG257" s="11"/>
      <c r="DH257" s="11"/>
      <c r="DI257" s="11"/>
      <c r="DJ257" s="11"/>
      <c r="DK257" s="11"/>
      <c r="DL257" s="11"/>
      <c r="DM257" s="11"/>
      <c r="DN257" s="11"/>
      <c r="DO257" s="11"/>
      <c r="DP257" s="11"/>
      <c r="DQ257" s="11"/>
      <c r="DR257" s="11"/>
      <c r="DS257" s="11"/>
      <c r="DT257" s="11"/>
      <c r="DU257" s="11"/>
      <c r="DV257" s="11"/>
      <c r="DW257" s="11"/>
      <c r="DX257" s="11"/>
      <c r="DY257" s="11"/>
      <c r="DZ257" s="11"/>
      <c r="EA257" s="11"/>
      <c r="EB257" s="11"/>
      <c r="EC257" s="11"/>
    </row>
    <row r="258" spans="15:133" s="12" customFormat="1">
      <c r="O258" s="11"/>
      <c r="P258" s="11"/>
      <c r="Q258" s="11"/>
      <c r="R258" s="11"/>
      <c r="S258" s="11"/>
      <c r="T258" s="11"/>
      <c r="U258" s="11"/>
      <c r="V258" s="11"/>
      <c r="W258" s="11"/>
      <c r="X258" s="11"/>
      <c r="Y258" s="11"/>
      <c r="Z258" s="11"/>
      <c r="AA258" s="11"/>
      <c r="AB258" s="11"/>
      <c r="AC258" s="11"/>
      <c r="AD258" s="11"/>
      <c r="AE258" s="11"/>
      <c r="AF258" s="11"/>
      <c r="AG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c r="DY258" s="11"/>
      <c r="DZ258" s="11"/>
      <c r="EA258" s="11"/>
      <c r="EB258" s="11"/>
      <c r="EC258" s="11"/>
    </row>
    <row r="259" spans="15:133" s="12" customFormat="1">
      <c r="O259" s="11"/>
      <c r="P259" s="11"/>
      <c r="Q259" s="11"/>
      <c r="R259" s="11"/>
      <c r="S259" s="11"/>
      <c r="T259" s="11"/>
      <c r="U259" s="11"/>
      <c r="V259" s="11"/>
      <c r="W259" s="11"/>
      <c r="X259" s="11"/>
      <c r="Y259" s="11"/>
      <c r="Z259" s="11"/>
      <c r="AA259" s="11"/>
      <c r="AB259" s="11"/>
      <c r="AC259" s="11"/>
      <c r="AD259" s="11"/>
      <c r="AE259" s="11"/>
      <c r="AF259" s="11"/>
      <c r="AG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c r="DY259" s="11"/>
      <c r="DZ259" s="11"/>
      <c r="EA259" s="11"/>
      <c r="EB259" s="11"/>
      <c r="EC259" s="11"/>
    </row>
    <row r="260" spans="15:133" s="12" customFormat="1">
      <c r="O260" s="11"/>
      <c r="P260" s="11"/>
      <c r="Q260" s="11"/>
      <c r="R260" s="11"/>
      <c r="S260" s="11"/>
      <c r="T260" s="11"/>
      <c r="U260" s="11"/>
      <c r="V260" s="11"/>
      <c r="W260" s="11"/>
      <c r="X260" s="11"/>
      <c r="Y260" s="11"/>
      <c r="Z260" s="11"/>
      <c r="AA260" s="11"/>
      <c r="AB260" s="11"/>
      <c r="AC260" s="11"/>
      <c r="AD260" s="11"/>
      <c r="AE260" s="11"/>
      <c r="AF260" s="11"/>
      <c r="AG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c r="DY260" s="11"/>
      <c r="DZ260" s="11"/>
      <c r="EA260" s="11"/>
      <c r="EB260" s="11"/>
      <c r="EC260" s="11"/>
    </row>
    <row r="261" spans="15:133" s="12" customFormat="1">
      <c r="O261" s="11"/>
      <c r="P261" s="11"/>
      <c r="Q261" s="11"/>
      <c r="R261" s="11"/>
      <c r="S261" s="11"/>
      <c r="T261" s="11"/>
      <c r="U261" s="11"/>
      <c r="V261" s="11"/>
      <c r="W261" s="11"/>
      <c r="X261" s="11"/>
      <c r="Y261" s="11"/>
      <c r="Z261" s="11"/>
      <c r="AA261" s="11"/>
      <c r="AB261" s="11"/>
      <c r="AC261" s="11"/>
      <c r="AD261" s="11"/>
      <c r="AE261" s="11"/>
      <c r="AF261" s="11"/>
      <c r="AG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c r="DY261" s="11"/>
      <c r="DZ261" s="11"/>
      <c r="EA261" s="11"/>
      <c r="EB261" s="11"/>
      <c r="EC261" s="11"/>
    </row>
    <row r="262" spans="15:133" s="12" customFormat="1">
      <c r="O262" s="11"/>
      <c r="P262" s="11"/>
      <c r="Q262" s="11"/>
      <c r="R262" s="11"/>
      <c r="S262" s="11"/>
      <c r="T262" s="11"/>
      <c r="U262" s="11"/>
      <c r="V262" s="11"/>
      <c r="W262" s="11"/>
      <c r="X262" s="11"/>
      <c r="Y262" s="11"/>
      <c r="Z262" s="11"/>
      <c r="AA262" s="11"/>
      <c r="AB262" s="11"/>
      <c r="AC262" s="11"/>
      <c r="AD262" s="11"/>
      <c r="AE262" s="11"/>
      <c r="AF262" s="11"/>
      <c r="AG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c r="DY262" s="11"/>
      <c r="DZ262" s="11"/>
      <c r="EA262" s="11"/>
      <c r="EB262" s="11"/>
      <c r="EC262" s="11"/>
    </row>
    <row r="263" spans="15:133" s="12" customFormat="1">
      <c r="O263" s="11"/>
      <c r="P263" s="11"/>
      <c r="Q263" s="11"/>
      <c r="R263" s="11"/>
      <c r="S263" s="11"/>
      <c r="T263" s="11"/>
      <c r="U263" s="11"/>
      <c r="V263" s="11"/>
      <c r="W263" s="11"/>
      <c r="X263" s="11"/>
      <c r="Y263" s="11"/>
      <c r="Z263" s="11"/>
      <c r="AA263" s="11"/>
      <c r="AB263" s="11"/>
      <c r="AC263" s="11"/>
      <c r="AD263" s="11"/>
      <c r="AE263" s="11"/>
      <c r="AF263" s="11"/>
      <c r="AG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c r="DF263" s="11"/>
      <c r="DG263" s="11"/>
      <c r="DH263" s="11"/>
      <c r="DI263" s="11"/>
      <c r="DJ263" s="11"/>
      <c r="DK263" s="11"/>
      <c r="DL263" s="11"/>
      <c r="DM263" s="11"/>
      <c r="DN263" s="11"/>
      <c r="DO263" s="11"/>
      <c r="DP263" s="11"/>
      <c r="DQ263" s="11"/>
      <c r="DR263" s="11"/>
      <c r="DS263" s="11"/>
      <c r="DT263" s="11"/>
      <c r="DU263" s="11"/>
      <c r="DV263" s="11"/>
      <c r="DW263" s="11"/>
      <c r="DX263" s="11"/>
      <c r="DY263" s="11"/>
      <c r="DZ263" s="11"/>
      <c r="EA263" s="11"/>
      <c r="EB263" s="11"/>
      <c r="EC263" s="11"/>
    </row>
    <row r="264" spans="15:133" s="12" customFormat="1">
      <c r="O264" s="11"/>
      <c r="P264" s="11"/>
      <c r="Q264" s="11"/>
      <c r="R264" s="11"/>
      <c r="S264" s="11"/>
      <c r="T264" s="11"/>
      <c r="U264" s="11"/>
      <c r="V264" s="11"/>
      <c r="W264" s="11"/>
      <c r="X264" s="11"/>
      <c r="Y264" s="11"/>
      <c r="Z264" s="11"/>
      <c r="AA264" s="11"/>
      <c r="AB264" s="11"/>
      <c r="AC264" s="11"/>
      <c r="AD264" s="11"/>
      <c r="AE264" s="11"/>
      <c r="AF264" s="11"/>
      <c r="AG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c r="DF264" s="11"/>
      <c r="DG264" s="11"/>
      <c r="DH264" s="11"/>
      <c r="DI264" s="11"/>
      <c r="DJ264" s="11"/>
      <c r="DK264" s="11"/>
      <c r="DL264" s="11"/>
      <c r="DM264" s="11"/>
      <c r="DN264" s="11"/>
      <c r="DO264" s="11"/>
      <c r="DP264" s="11"/>
      <c r="DQ264" s="11"/>
      <c r="DR264" s="11"/>
      <c r="DS264" s="11"/>
      <c r="DT264" s="11"/>
      <c r="DU264" s="11"/>
      <c r="DV264" s="11"/>
      <c r="DW264" s="11"/>
      <c r="DX264" s="11"/>
      <c r="DY264" s="11"/>
      <c r="DZ264" s="11"/>
      <c r="EA264" s="11"/>
      <c r="EB264" s="11"/>
      <c r="EC264" s="11"/>
    </row>
    <row r="265" spans="15:133" s="12" customFormat="1">
      <c r="O265" s="11"/>
      <c r="P265" s="11"/>
      <c r="Q265" s="11"/>
      <c r="R265" s="11"/>
      <c r="S265" s="11"/>
      <c r="T265" s="11"/>
      <c r="U265" s="11"/>
      <c r="V265" s="11"/>
      <c r="W265" s="11"/>
      <c r="X265" s="11"/>
      <c r="Y265" s="11"/>
      <c r="Z265" s="11"/>
      <c r="AA265" s="11"/>
      <c r="AB265" s="11"/>
      <c r="AC265" s="11"/>
      <c r="AD265" s="11"/>
      <c r="AE265" s="11"/>
      <c r="AF265" s="11"/>
      <c r="AG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c r="DY265" s="11"/>
      <c r="DZ265" s="11"/>
      <c r="EA265" s="11"/>
      <c r="EB265" s="11"/>
      <c r="EC265" s="11"/>
    </row>
    <row r="266" spans="15:133" s="12" customFormat="1">
      <c r="O266" s="11"/>
      <c r="P266" s="11"/>
      <c r="Q266" s="11"/>
      <c r="R266" s="11"/>
      <c r="S266" s="11"/>
      <c r="T266" s="11"/>
      <c r="U266" s="11"/>
      <c r="V266" s="11"/>
      <c r="W266" s="11"/>
      <c r="X266" s="11"/>
      <c r="Y266" s="11"/>
      <c r="Z266" s="11"/>
      <c r="AA266" s="11"/>
      <c r="AB266" s="11"/>
      <c r="AC266" s="11"/>
      <c r="AD266" s="11"/>
      <c r="AE266" s="11"/>
      <c r="AF266" s="11"/>
      <c r="AG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c r="DF266" s="11"/>
      <c r="DG266" s="11"/>
      <c r="DH266" s="11"/>
      <c r="DI266" s="11"/>
      <c r="DJ266" s="11"/>
      <c r="DK266" s="11"/>
      <c r="DL266" s="11"/>
      <c r="DM266" s="11"/>
      <c r="DN266" s="11"/>
      <c r="DO266" s="11"/>
      <c r="DP266" s="11"/>
      <c r="DQ266" s="11"/>
      <c r="DR266" s="11"/>
      <c r="DS266" s="11"/>
      <c r="DT266" s="11"/>
      <c r="DU266" s="11"/>
      <c r="DV266" s="11"/>
      <c r="DW266" s="11"/>
      <c r="DX266" s="11"/>
      <c r="DY266" s="11"/>
      <c r="DZ266" s="11"/>
      <c r="EA266" s="11"/>
      <c r="EB266" s="11"/>
      <c r="EC266" s="11"/>
    </row>
    <row r="267" spans="15:133" s="12" customFormat="1">
      <c r="O267" s="11"/>
      <c r="P267" s="11"/>
      <c r="Q267" s="11"/>
      <c r="R267" s="11"/>
      <c r="S267" s="11"/>
      <c r="T267" s="11"/>
      <c r="U267" s="11"/>
      <c r="V267" s="11"/>
      <c r="W267" s="11"/>
      <c r="X267" s="11"/>
      <c r="Y267" s="11"/>
      <c r="Z267" s="11"/>
      <c r="AA267" s="11"/>
      <c r="AB267" s="11"/>
      <c r="AC267" s="11"/>
      <c r="AD267" s="11"/>
      <c r="AE267" s="11"/>
      <c r="AF267" s="11"/>
      <c r="AG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row>
    <row r="268" spans="15:133" s="12" customFormat="1">
      <c r="O268" s="11"/>
      <c r="P268" s="11"/>
      <c r="Q268" s="11"/>
      <c r="R268" s="11"/>
      <c r="S268" s="11"/>
      <c r="T268" s="11"/>
      <c r="U268" s="11"/>
      <c r="V268" s="11"/>
      <c r="W268" s="11"/>
      <c r="X268" s="11"/>
      <c r="Y268" s="11"/>
      <c r="Z268" s="11"/>
      <c r="AA268" s="11"/>
      <c r="AB268" s="11"/>
      <c r="AC268" s="11"/>
      <c r="AD268" s="11"/>
      <c r="AE268" s="11"/>
      <c r="AF268" s="11"/>
      <c r="AG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c r="DF268" s="11"/>
      <c r="DG268" s="11"/>
      <c r="DH268" s="11"/>
      <c r="DI268" s="11"/>
      <c r="DJ268" s="11"/>
      <c r="DK268" s="11"/>
      <c r="DL268" s="11"/>
      <c r="DM268" s="11"/>
      <c r="DN268" s="11"/>
      <c r="DO268" s="11"/>
      <c r="DP268" s="11"/>
      <c r="DQ268" s="11"/>
      <c r="DR268" s="11"/>
      <c r="DS268" s="11"/>
      <c r="DT268" s="11"/>
      <c r="DU268" s="11"/>
      <c r="DV268" s="11"/>
      <c r="DW268" s="11"/>
      <c r="DX268" s="11"/>
      <c r="DY268" s="11"/>
      <c r="DZ268" s="11"/>
      <c r="EA268" s="11"/>
      <c r="EB268" s="11"/>
      <c r="EC268" s="11"/>
    </row>
    <row r="269" spans="15:133" s="12" customFormat="1">
      <c r="O269" s="11"/>
      <c r="P269" s="11"/>
      <c r="Q269" s="11"/>
      <c r="R269" s="11"/>
      <c r="S269" s="11"/>
      <c r="T269" s="11"/>
      <c r="U269" s="11"/>
      <c r="V269" s="11"/>
      <c r="W269" s="11"/>
      <c r="X269" s="11"/>
      <c r="Y269" s="11"/>
      <c r="Z269" s="11"/>
      <c r="AA269" s="11"/>
      <c r="AB269" s="11"/>
      <c r="AC269" s="11"/>
      <c r="AD269" s="11"/>
      <c r="AE269" s="11"/>
      <c r="AF269" s="11"/>
      <c r="AG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c r="CN269" s="11"/>
      <c r="CO269" s="11"/>
      <c r="CP269" s="11"/>
      <c r="CQ269" s="11"/>
      <c r="CR269" s="11"/>
      <c r="CS269" s="11"/>
      <c r="CT269" s="11"/>
      <c r="CU269" s="11"/>
      <c r="CV269" s="11"/>
      <c r="CW269" s="11"/>
      <c r="CX269" s="11"/>
      <c r="CY269" s="11"/>
      <c r="CZ269" s="11"/>
      <c r="DA269" s="11"/>
      <c r="DB269" s="11"/>
      <c r="DC269" s="11"/>
      <c r="DD269" s="11"/>
      <c r="DE269" s="11"/>
      <c r="DF269" s="11"/>
      <c r="DG269" s="11"/>
      <c r="DH269" s="11"/>
      <c r="DI269" s="11"/>
      <c r="DJ269" s="11"/>
      <c r="DK269" s="11"/>
      <c r="DL269" s="11"/>
      <c r="DM269" s="11"/>
      <c r="DN269" s="11"/>
      <c r="DO269" s="11"/>
      <c r="DP269" s="11"/>
      <c r="DQ269" s="11"/>
      <c r="DR269" s="11"/>
      <c r="DS269" s="11"/>
      <c r="DT269" s="11"/>
      <c r="DU269" s="11"/>
      <c r="DV269" s="11"/>
      <c r="DW269" s="11"/>
      <c r="DX269" s="11"/>
      <c r="DY269" s="11"/>
      <c r="DZ269" s="11"/>
      <c r="EA269" s="11"/>
      <c r="EB269" s="11"/>
      <c r="EC269" s="11"/>
    </row>
    <row r="270" spans="15:133" s="12" customFormat="1">
      <c r="O270" s="11"/>
      <c r="P270" s="11"/>
      <c r="Q270" s="11"/>
      <c r="R270" s="11"/>
      <c r="S270" s="11"/>
      <c r="T270" s="11"/>
      <c r="U270" s="11"/>
      <c r="V270" s="11"/>
      <c r="W270" s="11"/>
      <c r="X270" s="11"/>
      <c r="Y270" s="11"/>
      <c r="Z270" s="11"/>
      <c r="AA270" s="11"/>
      <c r="AB270" s="11"/>
      <c r="AC270" s="11"/>
      <c r="AD270" s="11"/>
      <c r="AE270" s="11"/>
      <c r="AF270" s="11"/>
      <c r="AG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c r="DF270" s="11"/>
      <c r="DG270" s="11"/>
      <c r="DH270" s="11"/>
      <c r="DI270" s="11"/>
      <c r="DJ270" s="11"/>
      <c r="DK270" s="11"/>
      <c r="DL270" s="11"/>
      <c r="DM270" s="11"/>
      <c r="DN270" s="11"/>
      <c r="DO270" s="11"/>
      <c r="DP270" s="11"/>
      <c r="DQ270" s="11"/>
      <c r="DR270" s="11"/>
      <c r="DS270" s="11"/>
      <c r="DT270" s="11"/>
      <c r="DU270" s="11"/>
      <c r="DV270" s="11"/>
      <c r="DW270" s="11"/>
      <c r="DX270" s="11"/>
      <c r="DY270" s="11"/>
      <c r="DZ270" s="11"/>
      <c r="EA270" s="11"/>
      <c r="EB270" s="11"/>
      <c r="EC270" s="11"/>
    </row>
    <row r="271" spans="15:133" s="12" customFormat="1">
      <c r="O271" s="11"/>
      <c r="P271" s="11"/>
      <c r="Q271" s="11"/>
      <c r="R271" s="11"/>
      <c r="S271" s="11"/>
      <c r="T271" s="11"/>
      <c r="U271" s="11"/>
      <c r="V271" s="11"/>
      <c r="W271" s="11"/>
      <c r="X271" s="11"/>
      <c r="Y271" s="11"/>
      <c r="Z271" s="11"/>
      <c r="AA271" s="11"/>
      <c r="AB271" s="11"/>
      <c r="AC271" s="11"/>
      <c r="AD271" s="11"/>
      <c r="AE271" s="11"/>
      <c r="AF271" s="11"/>
      <c r="AG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c r="CN271" s="11"/>
      <c r="CO271" s="11"/>
      <c r="CP271" s="11"/>
      <c r="CQ271" s="11"/>
      <c r="CR271" s="11"/>
      <c r="CS271" s="11"/>
      <c r="CT271" s="11"/>
      <c r="CU271" s="11"/>
      <c r="CV271" s="11"/>
      <c r="CW271" s="11"/>
      <c r="CX271" s="11"/>
      <c r="CY271" s="11"/>
      <c r="CZ271" s="11"/>
      <c r="DA271" s="11"/>
      <c r="DB271" s="11"/>
      <c r="DC271" s="11"/>
      <c r="DD271" s="11"/>
      <c r="DE271" s="11"/>
      <c r="DF271" s="11"/>
      <c r="DG271" s="11"/>
      <c r="DH271" s="11"/>
      <c r="DI271" s="11"/>
      <c r="DJ271" s="11"/>
      <c r="DK271" s="11"/>
      <c r="DL271" s="11"/>
      <c r="DM271" s="11"/>
      <c r="DN271" s="11"/>
      <c r="DO271" s="11"/>
      <c r="DP271" s="11"/>
      <c r="DQ271" s="11"/>
      <c r="DR271" s="11"/>
      <c r="DS271" s="11"/>
      <c r="DT271" s="11"/>
      <c r="DU271" s="11"/>
      <c r="DV271" s="11"/>
      <c r="DW271" s="11"/>
      <c r="DX271" s="11"/>
      <c r="DY271" s="11"/>
      <c r="DZ271" s="11"/>
      <c r="EA271" s="11"/>
      <c r="EB271" s="11"/>
      <c r="EC271" s="11"/>
    </row>
    <row r="272" spans="15:133" s="12" customFormat="1">
      <c r="O272" s="11"/>
      <c r="P272" s="11"/>
      <c r="Q272" s="11"/>
      <c r="R272" s="11"/>
      <c r="S272" s="11"/>
      <c r="T272" s="11"/>
      <c r="U272" s="11"/>
      <c r="V272" s="11"/>
      <c r="W272" s="11"/>
      <c r="X272" s="11"/>
      <c r="Y272" s="11"/>
      <c r="Z272" s="11"/>
      <c r="AA272" s="11"/>
      <c r="AB272" s="11"/>
      <c r="AC272" s="11"/>
      <c r="AD272" s="11"/>
      <c r="AE272" s="11"/>
      <c r="AF272" s="11"/>
      <c r="AG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c r="DF272" s="11"/>
      <c r="DG272" s="11"/>
      <c r="DH272" s="11"/>
      <c r="DI272" s="11"/>
      <c r="DJ272" s="11"/>
      <c r="DK272" s="11"/>
      <c r="DL272" s="11"/>
      <c r="DM272" s="11"/>
      <c r="DN272" s="11"/>
      <c r="DO272" s="11"/>
      <c r="DP272" s="11"/>
      <c r="DQ272" s="11"/>
      <c r="DR272" s="11"/>
      <c r="DS272" s="11"/>
      <c r="DT272" s="11"/>
      <c r="DU272" s="11"/>
      <c r="DV272" s="11"/>
      <c r="DW272" s="11"/>
      <c r="DX272" s="11"/>
      <c r="DY272" s="11"/>
      <c r="DZ272" s="11"/>
      <c r="EA272" s="11"/>
      <c r="EB272" s="11"/>
      <c r="EC272" s="11"/>
    </row>
    <row r="273" spans="15:133" s="12" customFormat="1">
      <c r="O273" s="11"/>
      <c r="P273" s="11"/>
      <c r="Q273" s="11"/>
      <c r="R273" s="11"/>
      <c r="S273" s="11"/>
      <c r="T273" s="11"/>
      <c r="U273" s="11"/>
      <c r="V273" s="11"/>
      <c r="W273" s="11"/>
      <c r="X273" s="11"/>
      <c r="Y273" s="11"/>
      <c r="Z273" s="11"/>
      <c r="AA273" s="11"/>
      <c r="AB273" s="11"/>
      <c r="AC273" s="11"/>
      <c r="AD273" s="11"/>
      <c r="AE273" s="11"/>
      <c r="AF273" s="11"/>
      <c r="AG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c r="DY273" s="11"/>
      <c r="DZ273" s="11"/>
      <c r="EA273" s="11"/>
      <c r="EB273" s="11"/>
      <c r="EC273" s="11"/>
    </row>
    <row r="274" spans="15:133" s="12" customFormat="1">
      <c r="O274" s="11"/>
      <c r="P274" s="11"/>
      <c r="Q274" s="11"/>
      <c r="R274" s="11"/>
      <c r="S274" s="11"/>
      <c r="T274" s="11"/>
      <c r="U274" s="11"/>
      <c r="V274" s="11"/>
      <c r="W274" s="11"/>
      <c r="X274" s="11"/>
      <c r="Y274" s="11"/>
      <c r="Z274" s="11"/>
      <c r="AA274" s="11"/>
      <c r="AB274" s="11"/>
      <c r="AC274" s="11"/>
      <c r="AD274" s="11"/>
      <c r="AE274" s="11"/>
      <c r="AF274" s="11"/>
      <c r="AG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c r="DF274" s="11"/>
      <c r="DG274" s="11"/>
      <c r="DH274" s="11"/>
      <c r="DI274" s="11"/>
      <c r="DJ274" s="11"/>
      <c r="DK274" s="11"/>
      <c r="DL274" s="11"/>
      <c r="DM274" s="11"/>
      <c r="DN274" s="11"/>
      <c r="DO274" s="11"/>
      <c r="DP274" s="11"/>
      <c r="DQ274" s="11"/>
      <c r="DR274" s="11"/>
      <c r="DS274" s="11"/>
      <c r="DT274" s="11"/>
      <c r="DU274" s="11"/>
      <c r="DV274" s="11"/>
      <c r="DW274" s="11"/>
      <c r="DX274" s="11"/>
      <c r="DY274" s="11"/>
      <c r="DZ274" s="11"/>
      <c r="EA274" s="11"/>
      <c r="EB274" s="11"/>
      <c r="EC274" s="11"/>
    </row>
    <row r="275" spans="15:133" s="12" customFormat="1">
      <c r="O275" s="11"/>
      <c r="P275" s="11"/>
      <c r="Q275" s="11"/>
      <c r="R275" s="11"/>
      <c r="S275" s="11"/>
      <c r="T275" s="11"/>
      <c r="U275" s="11"/>
      <c r="V275" s="11"/>
      <c r="W275" s="11"/>
      <c r="X275" s="11"/>
      <c r="Y275" s="11"/>
      <c r="Z275" s="11"/>
      <c r="AA275" s="11"/>
      <c r="AB275" s="11"/>
      <c r="AC275" s="11"/>
      <c r="AD275" s="11"/>
      <c r="AE275" s="11"/>
      <c r="AF275" s="11"/>
      <c r="AG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c r="DY275" s="11"/>
      <c r="DZ275" s="11"/>
      <c r="EA275" s="11"/>
      <c r="EB275" s="11"/>
      <c r="EC275" s="11"/>
    </row>
    <row r="276" spans="15:133" s="12" customFormat="1">
      <c r="O276" s="11"/>
      <c r="P276" s="11"/>
      <c r="Q276" s="11"/>
      <c r="R276" s="11"/>
      <c r="S276" s="11"/>
      <c r="T276" s="11"/>
      <c r="U276" s="11"/>
      <c r="V276" s="11"/>
      <c r="W276" s="11"/>
      <c r="X276" s="11"/>
      <c r="Y276" s="11"/>
      <c r="Z276" s="11"/>
      <c r="AA276" s="11"/>
      <c r="AB276" s="11"/>
      <c r="AC276" s="11"/>
      <c r="AD276" s="11"/>
      <c r="AE276" s="11"/>
      <c r="AF276" s="11"/>
      <c r="AG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c r="DF276" s="11"/>
      <c r="DG276" s="11"/>
      <c r="DH276" s="11"/>
      <c r="DI276" s="11"/>
      <c r="DJ276" s="11"/>
      <c r="DK276" s="11"/>
      <c r="DL276" s="11"/>
      <c r="DM276" s="11"/>
      <c r="DN276" s="11"/>
      <c r="DO276" s="11"/>
      <c r="DP276" s="11"/>
      <c r="DQ276" s="11"/>
      <c r="DR276" s="11"/>
      <c r="DS276" s="11"/>
      <c r="DT276" s="11"/>
      <c r="DU276" s="11"/>
      <c r="DV276" s="11"/>
      <c r="DW276" s="11"/>
      <c r="DX276" s="11"/>
      <c r="DY276" s="11"/>
      <c r="DZ276" s="11"/>
      <c r="EA276" s="11"/>
      <c r="EB276" s="11"/>
      <c r="EC276" s="11"/>
    </row>
    <row r="277" spans="15:133" s="12" customFormat="1">
      <c r="O277" s="11"/>
      <c r="P277" s="11"/>
      <c r="Q277" s="11"/>
      <c r="R277" s="11"/>
      <c r="S277" s="11"/>
      <c r="T277" s="11"/>
      <c r="U277" s="11"/>
      <c r="V277" s="11"/>
      <c r="W277" s="11"/>
      <c r="X277" s="11"/>
      <c r="Y277" s="11"/>
      <c r="Z277" s="11"/>
      <c r="AA277" s="11"/>
      <c r="AB277" s="11"/>
      <c r="AC277" s="11"/>
      <c r="AD277" s="11"/>
      <c r="AE277" s="11"/>
      <c r="AF277" s="11"/>
      <c r="AG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row>
    <row r="278" spans="15:133" s="12" customFormat="1">
      <c r="O278" s="11"/>
      <c r="P278" s="11"/>
      <c r="Q278" s="11"/>
      <c r="R278" s="11"/>
      <c r="S278" s="11"/>
      <c r="T278" s="11"/>
      <c r="U278" s="11"/>
      <c r="V278" s="11"/>
      <c r="W278" s="11"/>
      <c r="X278" s="11"/>
      <c r="Y278" s="11"/>
      <c r="Z278" s="11"/>
      <c r="AA278" s="11"/>
      <c r="AB278" s="11"/>
      <c r="AC278" s="11"/>
      <c r="AD278" s="11"/>
      <c r="AE278" s="11"/>
      <c r="AF278" s="11"/>
      <c r="AG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c r="DF278" s="11"/>
      <c r="DG278" s="11"/>
      <c r="DH278" s="11"/>
      <c r="DI278" s="11"/>
      <c r="DJ278" s="11"/>
      <c r="DK278" s="11"/>
      <c r="DL278" s="11"/>
      <c r="DM278" s="11"/>
      <c r="DN278" s="11"/>
      <c r="DO278" s="11"/>
      <c r="DP278" s="11"/>
      <c r="DQ278" s="11"/>
      <c r="DR278" s="11"/>
      <c r="DS278" s="11"/>
      <c r="DT278" s="11"/>
      <c r="DU278" s="11"/>
      <c r="DV278" s="11"/>
      <c r="DW278" s="11"/>
      <c r="DX278" s="11"/>
      <c r="DY278" s="11"/>
      <c r="DZ278" s="11"/>
      <c r="EA278" s="11"/>
      <c r="EB278" s="11"/>
      <c r="EC278" s="11"/>
    </row>
    <row r="279" spans="15:133" s="12" customFormat="1">
      <c r="O279" s="11"/>
      <c r="P279" s="11"/>
      <c r="Q279" s="11"/>
      <c r="R279" s="11"/>
      <c r="S279" s="11"/>
      <c r="T279" s="11"/>
      <c r="U279" s="11"/>
      <c r="V279" s="11"/>
      <c r="W279" s="11"/>
      <c r="X279" s="11"/>
      <c r="Y279" s="11"/>
      <c r="Z279" s="11"/>
      <c r="AA279" s="11"/>
      <c r="AB279" s="11"/>
      <c r="AC279" s="11"/>
      <c r="AD279" s="11"/>
      <c r="AE279" s="11"/>
      <c r="AF279" s="11"/>
      <c r="AG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c r="DF279" s="11"/>
      <c r="DG279" s="11"/>
      <c r="DH279" s="11"/>
      <c r="DI279" s="11"/>
      <c r="DJ279" s="11"/>
      <c r="DK279" s="11"/>
      <c r="DL279" s="11"/>
      <c r="DM279" s="11"/>
      <c r="DN279" s="11"/>
      <c r="DO279" s="11"/>
      <c r="DP279" s="11"/>
      <c r="DQ279" s="11"/>
      <c r="DR279" s="11"/>
      <c r="DS279" s="11"/>
      <c r="DT279" s="11"/>
      <c r="DU279" s="11"/>
      <c r="DV279" s="11"/>
      <c r="DW279" s="11"/>
      <c r="DX279" s="11"/>
      <c r="DY279" s="11"/>
      <c r="DZ279" s="11"/>
      <c r="EA279" s="11"/>
      <c r="EB279" s="11"/>
      <c r="EC279" s="11"/>
    </row>
    <row r="280" spans="15:133" s="12" customFormat="1">
      <c r="O280" s="11"/>
      <c r="P280" s="11"/>
      <c r="Q280" s="11"/>
      <c r="R280" s="11"/>
      <c r="S280" s="11"/>
      <c r="T280" s="11"/>
      <c r="U280" s="11"/>
      <c r="V280" s="11"/>
      <c r="W280" s="11"/>
      <c r="X280" s="11"/>
      <c r="Y280" s="11"/>
      <c r="Z280" s="11"/>
      <c r="AA280" s="11"/>
      <c r="AB280" s="11"/>
      <c r="AC280" s="11"/>
      <c r="AD280" s="11"/>
      <c r="AE280" s="11"/>
      <c r="AF280" s="11"/>
      <c r="AG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c r="DF280" s="11"/>
      <c r="DG280" s="11"/>
      <c r="DH280" s="11"/>
      <c r="DI280" s="11"/>
      <c r="DJ280" s="11"/>
      <c r="DK280" s="11"/>
      <c r="DL280" s="11"/>
      <c r="DM280" s="11"/>
      <c r="DN280" s="11"/>
      <c r="DO280" s="11"/>
      <c r="DP280" s="11"/>
      <c r="DQ280" s="11"/>
      <c r="DR280" s="11"/>
      <c r="DS280" s="11"/>
      <c r="DT280" s="11"/>
      <c r="DU280" s="11"/>
      <c r="DV280" s="11"/>
      <c r="DW280" s="11"/>
      <c r="DX280" s="11"/>
      <c r="DY280" s="11"/>
      <c r="DZ280" s="11"/>
      <c r="EA280" s="11"/>
      <c r="EB280" s="11"/>
      <c r="EC280" s="11"/>
    </row>
    <row r="281" spans="15:133" s="12" customFormat="1">
      <c r="O281" s="11"/>
      <c r="P281" s="11"/>
      <c r="Q281" s="11"/>
      <c r="R281" s="11"/>
      <c r="S281" s="11"/>
      <c r="T281" s="11"/>
      <c r="U281" s="11"/>
      <c r="V281" s="11"/>
      <c r="W281" s="11"/>
      <c r="X281" s="11"/>
      <c r="Y281" s="11"/>
      <c r="Z281" s="11"/>
      <c r="AA281" s="11"/>
      <c r="AB281" s="11"/>
      <c r="AC281" s="11"/>
      <c r="AD281" s="11"/>
      <c r="AE281" s="11"/>
      <c r="AF281" s="11"/>
      <c r="AG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c r="DF281" s="11"/>
      <c r="DG281" s="11"/>
      <c r="DH281" s="11"/>
      <c r="DI281" s="11"/>
      <c r="DJ281" s="11"/>
      <c r="DK281" s="11"/>
      <c r="DL281" s="11"/>
      <c r="DM281" s="11"/>
      <c r="DN281" s="11"/>
      <c r="DO281" s="11"/>
      <c r="DP281" s="11"/>
      <c r="DQ281" s="11"/>
      <c r="DR281" s="11"/>
      <c r="DS281" s="11"/>
      <c r="DT281" s="11"/>
      <c r="DU281" s="11"/>
      <c r="DV281" s="11"/>
      <c r="DW281" s="11"/>
      <c r="DX281" s="11"/>
      <c r="DY281" s="11"/>
      <c r="DZ281" s="11"/>
      <c r="EA281" s="11"/>
      <c r="EB281" s="11"/>
      <c r="EC281" s="11"/>
    </row>
    <row r="282" spans="15:133" s="12" customFormat="1">
      <c r="O282" s="11"/>
      <c r="P282" s="11"/>
      <c r="Q282" s="11"/>
      <c r="R282" s="11"/>
      <c r="S282" s="11"/>
      <c r="T282" s="11"/>
      <c r="U282" s="11"/>
      <c r="V282" s="11"/>
      <c r="W282" s="11"/>
      <c r="X282" s="11"/>
      <c r="Y282" s="11"/>
      <c r="Z282" s="11"/>
      <c r="AA282" s="11"/>
      <c r="AB282" s="11"/>
      <c r="AC282" s="11"/>
      <c r="AD282" s="11"/>
      <c r="AE282" s="11"/>
      <c r="AF282" s="11"/>
      <c r="AG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c r="DF282" s="11"/>
      <c r="DG282" s="11"/>
      <c r="DH282" s="11"/>
      <c r="DI282" s="11"/>
      <c r="DJ282" s="11"/>
      <c r="DK282" s="11"/>
      <c r="DL282" s="11"/>
      <c r="DM282" s="11"/>
      <c r="DN282" s="11"/>
      <c r="DO282" s="11"/>
      <c r="DP282" s="11"/>
      <c r="DQ282" s="11"/>
      <c r="DR282" s="11"/>
      <c r="DS282" s="11"/>
      <c r="DT282" s="11"/>
      <c r="DU282" s="11"/>
      <c r="DV282" s="11"/>
      <c r="DW282" s="11"/>
      <c r="DX282" s="11"/>
      <c r="DY282" s="11"/>
      <c r="DZ282" s="11"/>
      <c r="EA282" s="11"/>
      <c r="EB282" s="11"/>
      <c r="EC282" s="11"/>
    </row>
    <row r="283" spans="15:133" s="12" customFormat="1">
      <c r="O283" s="11"/>
      <c r="P283" s="11"/>
      <c r="Q283" s="11"/>
      <c r="R283" s="11"/>
      <c r="S283" s="11"/>
      <c r="T283" s="11"/>
      <c r="U283" s="11"/>
      <c r="V283" s="11"/>
      <c r="W283" s="11"/>
      <c r="X283" s="11"/>
      <c r="Y283" s="11"/>
      <c r="Z283" s="11"/>
      <c r="AA283" s="11"/>
      <c r="AB283" s="11"/>
      <c r="AC283" s="11"/>
      <c r="AD283" s="11"/>
      <c r="AE283" s="11"/>
      <c r="AF283" s="11"/>
      <c r="AG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c r="CN283" s="11"/>
      <c r="CO283" s="11"/>
      <c r="CP283" s="11"/>
      <c r="CQ283" s="11"/>
      <c r="CR283" s="11"/>
      <c r="CS283" s="11"/>
      <c r="CT283" s="11"/>
      <c r="CU283" s="11"/>
      <c r="CV283" s="11"/>
      <c r="CW283" s="11"/>
      <c r="CX283" s="11"/>
      <c r="CY283" s="11"/>
      <c r="CZ283" s="11"/>
      <c r="DA283" s="11"/>
      <c r="DB283" s="11"/>
      <c r="DC283" s="11"/>
      <c r="DD283" s="11"/>
      <c r="DE283" s="11"/>
      <c r="DF283" s="11"/>
      <c r="DG283" s="11"/>
      <c r="DH283" s="11"/>
      <c r="DI283" s="11"/>
      <c r="DJ283" s="11"/>
      <c r="DK283" s="11"/>
      <c r="DL283" s="11"/>
      <c r="DM283" s="11"/>
      <c r="DN283" s="11"/>
      <c r="DO283" s="11"/>
      <c r="DP283" s="11"/>
      <c r="DQ283" s="11"/>
      <c r="DR283" s="11"/>
      <c r="DS283" s="11"/>
      <c r="DT283" s="11"/>
      <c r="DU283" s="11"/>
      <c r="DV283" s="11"/>
      <c r="DW283" s="11"/>
      <c r="DX283" s="11"/>
      <c r="DY283" s="11"/>
      <c r="DZ283" s="11"/>
      <c r="EA283" s="11"/>
      <c r="EB283" s="11"/>
      <c r="EC283" s="11"/>
    </row>
    <row r="284" spans="15:133" s="12" customFormat="1">
      <c r="O284" s="11"/>
      <c r="P284" s="11"/>
      <c r="Q284" s="11"/>
      <c r="R284" s="11"/>
      <c r="S284" s="11"/>
      <c r="T284" s="11"/>
      <c r="U284" s="11"/>
      <c r="V284" s="11"/>
      <c r="W284" s="11"/>
      <c r="X284" s="11"/>
      <c r="Y284" s="11"/>
      <c r="Z284" s="11"/>
      <c r="AA284" s="11"/>
      <c r="AB284" s="11"/>
      <c r="AC284" s="11"/>
      <c r="AD284" s="11"/>
      <c r="AE284" s="11"/>
      <c r="AF284" s="11"/>
      <c r="AG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c r="CN284" s="11"/>
      <c r="CO284" s="11"/>
      <c r="CP284" s="11"/>
      <c r="CQ284" s="11"/>
      <c r="CR284" s="11"/>
      <c r="CS284" s="11"/>
      <c r="CT284" s="11"/>
      <c r="CU284" s="11"/>
      <c r="CV284" s="11"/>
      <c r="CW284" s="11"/>
      <c r="CX284" s="11"/>
      <c r="CY284" s="11"/>
      <c r="CZ284" s="11"/>
      <c r="DA284" s="11"/>
      <c r="DB284" s="11"/>
      <c r="DC284" s="11"/>
      <c r="DD284" s="11"/>
      <c r="DE284" s="11"/>
      <c r="DF284" s="11"/>
      <c r="DG284" s="11"/>
      <c r="DH284" s="11"/>
      <c r="DI284" s="11"/>
      <c r="DJ284" s="11"/>
      <c r="DK284" s="11"/>
      <c r="DL284" s="11"/>
      <c r="DM284" s="11"/>
      <c r="DN284" s="11"/>
      <c r="DO284" s="11"/>
      <c r="DP284" s="11"/>
      <c r="DQ284" s="11"/>
      <c r="DR284" s="11"/>
      <c r="DS284" s="11"/>
      <c r="DT284" s="11"/>
      <c r="DU284" s="11"/>
      <c r="DV284" s="11"/>
      <c r="DW284" s="11"/>
      <c r="DX284" s="11"/>
      <c r="DY284" s="11"/>
      <c r="DZ284" s="11"/>
      <c r="EA284" s="11"/>
      <c r="EB284" s="11"/>
      <c r="EC284" s="11"/>
    </row>
    <row r="285" spans="15:133" s="12" customFormat="1">
      <c r="O285" s="11"/>
      <c r="P285" s="11"/>
      <c r="Q285" s="11"/>
      <c r="R285" s="11"/>
      <c r="S285" s="11"/>
      <c r="T285" s="11"/>
      <c r="U285" s="11"/>
      <c r="V285" s="11"/>
      <c r="W285" s="11"/>
      <c r="X285" s="11"/>
      <c r="Y285" s="11"/>
      <c r="Z285" s="11"/>
      <c r="AA285" s="11"/>
      <c r="AB285" s="11"/>
      <c r="AC285" s="11"/>
      <c r="AD285" s="11"/>
      <c r="AE285" s="11"/>
      <c r="AF285" s="11"/>
      <c r="AG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c r="CN285" s="11"/>
      <c r="CO285" s="11"/>
      <c r="CP285" s="11"/>
      <c r="CQ285" s="11"/>
      <c r="CR285" s="11"/>
      <c r="CS285" s="11"/>
      <c r="CT285" s="11"/>
      <c r="CU285" s="11"/>
      <c r="CV285" s="11"/>
      <c r="CW285" s="11"/>
      <c r="CX285" s="11"/>
      <c r="CY285" s="11"/>
      <c r="CZ285" s="11"/>
      <c r="DA285" s="11"/>
      <c r="DB285" s="11"/>
      <c r="DC285" s="11"/>
      <c r="DD285" s="11"/>
      <c r="DE285" s="11"/>
      <c r="DF285" s="11"/>
      <c r="DG285" s="11"/>
      <c r="DH285" s="11"/>
      <c r="DI285" s="11"/>
      <c r="DJ285" s="11"/>
      <c r="DK285" s="11"/>
      <c r="DL285" s="11"/>
      <c r="DM285" s="11"/>
      <c r="DN285" s="11"/>
      <c r="DO285" s="11"/>
      <c r="DP285" s="11"/>
      <c r="DQ285" s="11"/>
      <c r="DR285" s="11"/>
      <c r="DS285" s="11"/>
      <c r="DT285" s="11"/>
      <c r="DU285" s="11"/>
      <c r="DV285" s="11"/>
      <c r="DW285" s="11"/>
      <c r="DX285" s="11"/>
      <c r="DY285" s="11"/>
      <c r="DZ285" s="11"/>
      <c r="EA285" s="11"/>
      <c r="EB285" s="11"/>
      <c r="EC285" s="11"/>
    </row>
    <row r="286" spans="15:133" s="12" customFormat="1">
      <c r="O286" s="11"/>
      <c r="P286" s="11"/>
      <c r="Q286" s="11"/>
      <c r="R286" s="11"/>
      <c r="S286" s="11"/>
      <c r="T286" s="11"/>
      <c r="U286" s="11"/>
      <c r="V286" s="11"/>
      <c r="W286" s="11"/>
      <c r="X286" s="11"/>
      <c r="Y286" s="11"/>
      <c r="Z286" s="11"/>
      <c r="AA286" s="11"/>
      <c r="AB286" s="11"/>
      <c r="AC286" s="11"/>
      <c r="AD286" s="11"/>
      <c r="AE286" s="11"/>
      <c r="AF286" s="11"/>
      <c r="AG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c r="DF286" s="11"/>
      <c r="DG286" s="11"/>
      <c r="DH286" s="11"/>
      <c r="DI286" s="11"/>
      <c r="DJ286" s="11"/>
      <c r="DK286" s="11"/>
      <c r="DL286" s="11"/>
      <c r="DM286" s="11"/>
      <c r="DN286" s="11"/>
      <c r="DO286" s="11"/>
      <c r="DP286" s="11"/>
      <c r="DQ286" s="11"/>
      <c r="DR286" s="11"/>
      <c r="DS286" s="11"/>
      <c r="DT286" s="11"/>
      <c r="DU286" s="11"/>
      <c r="DV286" s="11"/>
      <c r="DW286" s="11"/>
      <c r="DX286" s="11"/>
      <c r="DY286" s="11"/>
      <c r="DZ286" s="11"/>
      <c r="EA286" s="11"/>
      <c r="EB286" s="11"/>
      <c r="EC286" s="11"/>
    </row>
    <row r="287" spans="15:133" s="12" customFormat="1">
      <c r="O287" s="11"/>
      <c r="P287" s="11"/>
      <c r="Q287" s="11"/>
      <c r="R287" s="11"/>
      <c r="S287" s="11"/>
      <c r="T287" s="11"/>
      <c r="U287" s="11"/>
      <c r="V287" s="11"/>
      <c r="W287" s="11"/>
      <c r="X287" s="11"/>
      <c r="Y287" s="11"/>
      <c r="Z287" s="11"/>
      <c r="AA287" s="11"/>
      <c r="AB287" s="11"/>
      <c r="AC287" s="11"/>
      <c r="AD287" s="11"/>
      <c r="AE287" s="11"/>
      <c r="AF287" s="11"/>
      <c r="AG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c r="CN287" s="11"/>
      <c r="CO287" s="11"/>
      <c r="CP287" s="11"/>
      <c r="CQ287" s="11"/>
      <c r="CR287" s="11"/>
      <c r="CS287" s="11"/>
      <c r="CT287" s="11"/>
      <c r="CU287" s="11"/>
      <c r="CV287" s="11"/>
      <c r="CW287" s="11"/>
      <c r="CX287" s="11"/>
      <c r="CY287" s="11"/>
      <c r="CZ287" s="11"/>
      <c r="DA287" s="11"/>
      <c r="DB287" s="11"/>
      <c r="DC287" s="11"/>
      <c r="DD287" s="11"/>
      <c r="DE287" s="11"/>
      <c r="DF287" s="11"/>
      <c r="DG287" s="11"/>
      <c r="DH287" s="11"/>
      <c r="DI287" s="11"/>
      <c r="DJ287" s="11"/>
      <c r="DK287" s="11"/>
      <c r="DL287" s="11"/>
      <c r="DM287" s="11"/>
      <c r="DN287" s="11"/>
      <c r="DO287" s="11"/>
      <c r="DP287" s="11"/>
      <c r="DQ287" s="11"/>
      <c r="DR287" s="11"/>
      <c r="DS287" s="11"/>
      <c r="DT287" s="11"/>
      <c r="DU287" s="11"/>
      <c r="DV287" s="11"/>
      <c r="DW287" s="11"/>
      <c r="DX287" s="11"/>
      <c r="DY287" s="11"/>
      <c r="DZ287" s="11"/>
      <c r="EA287" s="11"/>
      <c r="EB287" s="11"/>
      <c r="EC287" s="11"/>
    </row>
    <row r="288" spans="15:133" s="12" customFormat="1">
      <c r="O288" s="11"/>
      <c r="P288" s="11"/>
      <c r="Q288" s="11"/>
      <c r="R288" s="11"/>
      <c r="S288" s="11"/>
      <c r="T288" s="11"/>
      <c r="U288" s="11"/>
      <c r="V288" s="11"/>
      <c r="W288" s="11"/>
      <c r="X288" s="11"/>
      <c r="Y288" s="11"/>
      <c r="Z288" s="11"/>
      <c r="AA288" s="11"/>
      <c r="AB288" s="11"/>
      <c r="AC288" s="11"/>
      <c r="AD288" s="11"/>
      <c r="AE288" s="11"/>
      <c r="AF288" s="11"/>
      <c r="AG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c r="DF288" s="11"/>
      <c r="DG288" s="11"/>
      <c r="DH288" s="11"/>
      <c r="DI288" s="11"/>
      <c r="DJ288" s="11"/>
      <c r="DK288" s="11"/>
      <c r="DL288" s="11"/>
      <c r="DM288" s="11"/>
      <c r="DN288" s="11"/>
      <c r="DO288" s="11"/>
      <c r="DP288" s="11"/>
      <c r="DQ288" s="11"/>
      <c r="DR288" s="11"/>
      <c r="DS288" s="11"/>
      <c r="DT288" s="11"/>
      <c r="DU288" s="11"/>
      <c r="DV288" s="11"/>
      <c r="DW288" s="11"/>
      <c r="DX288" s="11"/>
      <c r="DY288" s="11"/>
      <c r="DZ288" s="11"/>
      <c r="EA288" s="11"/>
      <c r="EB288" s="11"/>
      <c r="EC288" s="11"/>
    </row>
    <row r="289" spans="15:133" s="12" customFormat="1">
      <c r="O289" s="11"/>
      <c r="P289" s="11"/>
      <c r="Q289" s="11"/>
      <c r="R289" s="11"/>
      <c r="S289" s="11"/>
      <c r="T289" s="11"/>
      <c r="U289" s="11"/>
      <c r="V289" s="11"/>
      <c r="W289" s="11"/>
      <c r="X289" s="11"/>
      <c r="Y289" s="11"/>
      <c r="Z289" s="11"/>
      <c r="AA289" s="11"/>
      <c r="AB289" s="11"/>
      <c r="AC289" s="11"/>
      <c r="AD289" s="11"/>
      <c r="AE289" s="11"/>
      <c r="AF289" s="11"/>
      <c r="AG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c r="DF289" s="11"/>
      <c r="DG289" s="11"/>
      <c r="DH289" s="11"/>
      <c r="DI289" s="11"/>
      <c r="DJ289" s="11"/>
      <c r="DK289" s="11"/>
      <c r="DL289" s="11"/>
      <c r="DM289" s="11"/>
      <c r="DN289" s="11"/>
      <c r="DO289" s="11"/>
      <c r="DP289" s="11"/>
      <c r="DQ289" s="11"/>
      <c r="DR289" s="11"/>
      <c r="DS289" s="11"/>
      <c r="DT289" s="11"/>
      <c r="DU289" s="11"/>
      <c r="DV289" s="11"/>
      <c r="DW289" s="11"/>
      <c r="DX289" s="11"/>
      <c r="DY289" s="11"/>
      <c r="DZ289" s="11"/>
      <c r="EA289" s="11"/>
      <c r="EB289" s="11"/>
      <c r="EC289" s="11"/>
    </row>
    <row r="290" spans="15:133" s="12" customFormat="1">
      <c r="O290" s="11"/>
      <c r="P290" s="11"/>
      <c r="Q290" s="11"/>
      <c r="R290" s="11"/>
      <c r="S290" s="11"/>
      <c r="T290" s="11"/>
      <c r="U290" s="11"/>
      <c r="V290" s="11"/>
      <c r="W290" s="11"/>
      <c r="X290" s="11"/>
      <c r="Y290" s="11"/>
      <c r="Z290" s="11"/>
      <c r="AA290" s="11"/>
      <c r="AB290" s="11"/>
      <c r="AC290" s="11"/>
      <c r="AD290" s="11"/>
      <c r="AE290" s="11"/>
      <c r="AF290" s="11"/>
      <c r="AG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row>
    <row r="291" spans="15:133" s="12" customFormat="1">
      <c r="O291" s="11"/>
      <c r="P291" s="11"/>
      <c r="Q291" s="11"/>
      <c r="R291" s="11"/>
      <c r="S291" s="11"/>
      <c r="T291" s="11"/>
      <c r="U291" s="11"/>
      <c r="V291" s="11"/>
      <c r="W291" s="11"/>
      <c r="X291" s="11"/>
      <c r="Y291" s="11"/>
      <c r="Z291" s="11"/>
      <c r="AA291" s="11"/>
      <c r="AB291" s="11"/>
      <c r="AC291" s="11"/>
      <c r="AD291" s="11"/>
      <c r="AE291" s="11"/>
      <c r="AF291" s="11"/>
      <c r="AG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c r="CN291" s="11"/>
      <c r="CO291" s="11"/>
      <c r="CP291" s="11"/>
      <c r="CQ291" s="11"/>
      <c r="CR291" s="11"/>
      <c r="CS291" s="11"/>
      <c r="CT291" s="11"/>
      <c r="CU291" s="11"/>
      <c r="CV291" s="11"/>
      <c r="CW291" s="11"/>
      <c r="CX291" s="11"/>
      <c r="CY291" s="11"/>
      <c r="CZ291" s="11"/>
      <c r="DA291" s="11"/>
      <c r="DB291" s="11"/>
      <c r="DC291" s="11"/>
      <c r="DD291" s="11"/>
      <c r="DE291" s="11"/>
      <c r="DF291" s="11"/>
      <c r="DG291" s="11"/>
      <c r="DH291" s="11"/>
      <c r="DI291" s="11"/>
      <c r="DJ291" s="11"/>
      <c r="DK291" s="11"/>
      <c r="DL291" s="11"/>
      <c r="DM291" s="11"/>
      <c r="DN291" s="11"/>
      <c r="DO291" s="11"/>
      <c r="DP291" s="11"/>
      <c r="DQ291" s="11"/>
      <c r="DR291" s="11"/>
      <c r="DS291" s="11"/>
      <c r="DT291" s="11"/>
      <c r="DU291" s="11"/>
      <c r="DV291" s="11"/>
      <c r="DW291" s="11"/>
      <c r="DX291" s="11"/>
      <c r="DY291" s="11"/>
      <c r="DZ291" s="11"/>
      <c r="EA291" s="11"/>
      <c r="EB291" s="11"/>
      <c r="EC291" s="11"/>
    </row>
    <row r="292" spans="15:133" s="12" customFormat="1">
      <c r="O292" s="11"/>
      <c r="P292" s="11"/>
      <c r="Q292" s="11"/>
      <c r="R292" s="11"/>
      <c r="S292" s="11"/>
      <c r="T292" s="11"/>
      <c r="U292" s="11"/>
      <c r="V292" s="11"/>
      <c r="W292" s="11"/>
      <c r="X292" s="11"/>
      <c r="Y292" s="11"/>
      <c r="Z292" s="11"/>
      <c r="AA292" s="11"/>
      <c r="AB292" s="11"/>
      <c r="AC292" s="11"/>
      <c r="AD292" s="11"/>
      <c r="AE292" s="11"/>
      <c r="AF292" s="11"/>
      <c r="AG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c r="CN292" s="11"/>
      <c r="CO292" s="11"/>
      <c r="CP292" s="11"/>
      <c r="CQ292" s="11"/>
      <c r="CR292" s="11"/>
      <c r="CS292" s="11"/>
      <c r="CT292" s="11"/>
      <c r="CU292" s="11"/>
      <c r="CV292" s="11"/>
      <c r="CW292" s="11"/>
      <c r="CX292" s="11"/>
      <c r="CY292" s="11"/>
      <c r="CZ292" s="11"/>
      <c r="DA292" s="11"/>
      <c r="DB292" s="11"/>
      <c r="DC292" s="11"/>
      <c r="DD292" s="11"/>
      <c r="DE292" s="11"/>
      <c r="DF292" s="11"/>
      <c r="DG292" s="11"/>
      <c r="DH292" s="11"/>
      <c r="DI292" s="11"/>
      <c r="DJ292" s="11"/>
      <c r="DK292" s="11"/>
      <c r="DL292" s="11"/>
      <c r="DM292" s="11"/>
      <c r="DN292" s="11"/>
      <c r="DO292" s="11"/>
      <c r="DP292" s="11"/>
      <c r="DQ292" s="11"/>
      <c r="DR292" s="11"/>
      <c r="DS292" s="11"/>
      <c r="DT292" s="11"/>
      <c r="DU292" s="11"/>
      <c r="DV292" s="11"/>
      <c r="DW292" s="11"/>
      <c r="DX292" s="11"/>
      <c r="DY292" s="11"/>
      <c r="DZ292" s="11"/>
      <c r="EA292" s="11"/>
      <c r="EB292" s="11"/>
      <c r="EC292" s="11"/>
    </row>
    <row r="293" spans="15:133" s="12" customFormat="1">
      <c r="O293" s="11"/>
      <c r="P293" s="11"/>
      <c r="Q293" s="11"/>
      <c r="R293" s="11"/>
      <c r="S293" s="11"/>
      <c r="T293" s="11"/>
      <c r="U293" s="11"/>
      <c r="V293" s="11"/>
      <c r="W293" s="11"/>
      <c r="X293" s="11"/>
      <c r="Y293" s="11"/>
      <c r="Z293" s="11"/>
      <c r="AA293" s="11"/>
      <c r="AB293" s="11"/>
      <c r="AC293" s="11"/>
      <c r="AD293" s="11"/>
      <c r="AE293" s="11"/>
      <c r="AF293" s="11"/>
      <c r="AG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c r="DF293" s="11"/>
      <c r="DG293" s="11"/>
      <c r="DH293" s="11"/>
      <c r="DI293" s="11"/>
      <c r="DJ293" s="11"/>
      <c r="DK293" s="11"/>
      <c r="DL293" s="11"/>
      <c r="DM293" s="11"/>
      <c r="DN293" s="11"/>
      <c r="DO293" s="11"/>
      <c r="DP293" s="11"/>
      <c r="DQ293" s="11"/>
      <c r="DR293" s="11"/>
      <c r="DS293" s="11"/>
      <c r="DT293" s="11"/>
      <c r="DU293" s="11"/>
      <c r="DV293" s="11"/>
      <c r="DW293" s="11"/>
      <c r="DX293" s="11"/>
      <c r="DY293" s="11"/>
      <c r="DZ293" s="11"/>
      <c r="EA293" s="11"/>
      <c r="EB293" s="11"/>
      <c r="EC293" s="11"/>
    </row>
    <row r="294" spans="15:133" s="12" customFormat="1">
      <c r="O294" s="11"/>
      <c r="P294" s="11"/>
      <c r="Q294" s="11"/>
      <c r="R294" s="11"/>
      <c r="S294" s="11"/>
      <c r="T294" s="11"/>
      <c r="U294" s="11"/>
      <c r="V294" s="11"/>
      <c r="W294" s="11"/>
      <c r="X294" s="11"/>
      <c r="Y294" s="11"/>
      <c r="Z294" s="11"/>
      <c r="AA294" s="11"/>
      <c r="AB294" s="11"/>
      <c r="AC294" s="11"/>
      <c r="AD294" s="11"/>
      <c r="AE294" s="11"/>
      <c r="AF294" s="11"/>
      <c r="AG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c r="DF294" s="11"/>
      <c r="DG294" s="11"/>
      <c r="DH294" s="11"/>
      <c r="DI294" s="11"/>
      <c r="DJ294" s="11"/>
      <c r="DK294" s="11"/>
      <c r="DL294" s="11"/>
      <c r="DM294" s="11"/>
      <c r="DN294" s="11"/>
      <c r="DO294" s="11"/>
      <c r="DP294" s="11"/>
      <c r="DQ294" s="11"/>
      <c r="DR294" s="11"/>
      <c r="DS294" s="11"/>
      <c r="DT294" s="11"/>
      <c r="DU294" s="11"/>
      <c r="DV294" s="11"/>
      <c r="DW294" s="11"/>
      <c r="DX294" s="11"/>
      <c r="DY294" s="11"/>
      <c r="DZ294" s="11"/>
      <c r="EA294" s="11"/>
      <c r="EB294" s="11"/>
      <c r="EC294" s="11"/>
    </row>
    <row r="295" spans="15:133" s="12" customFormat="1">
      <c r="O295" s="11"/>
      <c r="P295" s="11"/>
      <c r="Q295" s="11"/>
      <c r="R295" s="11"/>
      <c r="S295" s="11"/>
      <c r="T295" s="11"/>
      <c r="U295" s="11"/>
      <c r="V295" s="11"/>
      <c r="W295" s="11"/>
      <c r="X295" s="11"/>
      <c r="Y295" s="11"/>
      <c r="Z295" s="11"/>
      <c r="AA295" s="11"/>
      <c r="AB295" s="11"/>
      <c r="AC295" s="11"/>
      <c r="AD295" s="11"/>
      <c r="AE295" s="11"/>
      <c r="AF295" s="11"/>
      <c r="AG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c r="DY295" s="11"/>
      <c r="DZ295" s="11"/>
      <c r="EA295" s="11"/>
      <c r="EB295" s="11"/>
      <c r="EC295" s="11"/>
    </row>
    <row r="296" spans="15:133" s="12" customFormat="1">
      <c r="O296" s="11"/>
      <c r="P296" s="11"/>
      <c r="Q296" s="11"/>
      <c r="R296" s="11"/>
      <c r="S296" s="11"/>
      <c r="T296" s="11"/>
      <c r="U296" s="11"/>
      <c r="V296" s="11"/>
      <c r="W296" s="11"/>
      <c r="X296" s="11"/>
      <c r="Y296" s="11"/>
      <c r="Z296" s="11"/>
      <c r="AA296" s="11"/>
      <c r="AB296" s="11"/>
      <c r="AC296" s="11"/>
      <c r="AD296" s="11"/>
      <c r="AE296" s="11"/>
      <c r="AF296" s="11"/>
      <c r="AG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c r="DF296" s="11"/>
      <c r="DG296" s="11"/>
      <c r="DH296" s="11"/>
      <c r="DI296" s="11"/>
      <c r="DJ296" s="11"/>
      <c r="DK296" s="11"/>
      <c r="DL296" s="11"/>
      <c r="DM296" s="11"/>
      <c r="DN296" s="11"/>
      <c r="DO296" s="11"/>
      <c r="DP296" s="11"/>
      <c r="DQ296" s="11"/>
      <c r="DR296" s="11"/>
      <c r="DS296" s="11"/>
      <c r="DT296" s="11"/>
      <c r="DU296" s="11"/>
      <c r="DV296" s="11"/>
      <c r="DW296" s="11"/>
      <c r="DX296" s="11"/>
      <c r="DY296" s="11"/>
      <c r="DZ296" s="11"/>
      <c r="EA296" s="11"/>
      <c r="EB296" s="11"/>
      <c r="EC296" s="11"/>
    </row>
    <row r="297" spans="15:133" s="12" customFormat="1">
      <c r="O297" s="11"/>
      <c r="P297" s="11"/>
      <c r="Q297" s="11"/>
      <c r="R297" s="11"/>
      <c r="S297" s="11"/>
      <c r="T297" s="11"/>
      <c r="U297" s="11"/>
      <c r="V297" s="11"/>
      <c r="W297" s="11"/>
      <c r="X297" s="11"/>
      <c r="Y297" s="11"/>
      <c r="Z297" s="11"/>
      <c r="AA297" s="11"/>
      <c r="AB297" s="11"/>
      <c r="AC297" s="11"/>
      <c r="AD297" s="11"/>
      <c r="AE297" s="11"/>
      <c r="AF297" s="11"/>
      <c r="AG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c r="DF297" s="11"/>
      <c r="DG297" s="11"/>
      <c r="DH297" s="11"/>
      <c r="DI297" s="11"/>
      <c r="DJ297" s="11"/>
      <c r="DK297" s="11"/>
      <c r="DL297" s="11"/>
      <c r="DM297" s="11"/>
      <c r="DN297" s="11"/>
      <c r="DO297" s="11"/>
      <c r="DP297" s="11"/>
      <c r="DQ297" s="11"/>
      <c r="DR297" s="11"/>
      <c r="DS297" s="11"/>
      <c r="DT297" s="11"/>
      <c r="DU297" s="11"/>
      <c r="DV297" s="11"/>
      <c r="DW297" s="11"/>
      <c r="DX297" s="11"/>
      <c r="DY297" s="11"/>
      <c r="DZ297" s="11"/>
      <c r="EA297" s="11"/>
      <c r="EB297" s="11"/>
      <c r="EC297" s="11"/>
    </row>
    <row r="298" spans="15:133" s="12" customFormat="1">
      <c r="O298" s="11"/>
      <c r="P298" s="11"/>
      <c r="Q298" s="11"/>
      <c r="R298" s="11"/>
      <c r="S298" s="11"/>
      <c r="T298" s="11"/>
      <c r="U298" s="11"/>
      <c r="V298" s="11"/>
      <c r="W298" s="11"/>
      <c r="X298" s="11"/>
      <c r="Y298" s="11"/>
      <c r="Z298" s="11"/>
      <c r="AA298" s="11"/>
      <c r="AB298" s="11"/>
      <c r="AC298" s="11"/>
      <c r="AD298" s="11"/>
      <c r="AE298" s="11"/>
      <c r="AF298" s="11"/>
      <c r="AG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c r="DF298" s="11"/>
      <c r="DG298" s="11"/>
      <c r="DH298" s="11"/>
      <c r="DI298" s="11"/>
      <c r="DJ298" s="11"/>
      <c r="DK298" s="11"/>
      <c r="DL298" s="11"/>
      <c r="DM298" s="11"/>
      <c r="DN298" s="11"/>
      <c r="DO298" s="11"/>
      <c r="DP298" s="11"/>
      <c r="DQ298" s="11"/>
      <c r="DR298" s="11"/>
      <c r="DS298" s="11"/>
      <c r="DT298" s="11"/>
      <c r="DU298" s="11"/>
      <c r="DV298" s="11"/>
      <c r="DW298" s="11"/>
      <c r="DX298" s="11"/>
      <c r="DY298" s="11"/>
      <c r="DZ298" s="11"/>
      <c r="EA298" s="11"/>
      <c r="EB298" s="11"/>
      <c r="EC298" s="11"/>
    </row>
    <row r="299" spans="15:133" s="12" customFormat="1">
      <c r="O299" s="11"/>
      <c r="P299" s="11"/>
      <c r="Q299" s="11"/>
      <c r="R299" s="11"/>
      <c r="S299" s="11"/>
      <c r="T299" s="11"/>
      <c r="U299" s="11"/>
      <c r="V299" s="11"/>
      <c r="W299" s="11"/>
      <c r="X299" s="11"/>
      <c r="Y299" s="11"/>
      <c r="Z299" s="11"/>
      <c r="AA299" s="11"/>
      <c r="AB299" s="11"/>
      <c r="AC299" s="11"/>
      <c r="AD299" s="11"/>
      <c r="AE299" s="11"/>
      <c r="AF299" s="11"/>
      <c r="AG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c r="CN299" s="11"/>
      <c r="CO299" s="11"/>
      <c r="CP299" s="11"/>
      <c r="CQ299" s="11"/>
      <c r="CR299" s="11"/>
      <c r="CS299" s="11"/>
      <c r="CT299" s="11"/>
      <c r="CU299" s="11"/>
      <c r="CV299" s="11"/>
      <c r="CW299" s="11"/>
      <c r="CX299" s="11"/>
      <c r="CY299" s="11"/>
      <c r="CZ299" s="11"/>
      <c r="DA299" s="11"/>
      <c r="DB299" s="11"/>
      <c r="DC299" s="11"/>
      <c r="DD299" s="11"/>
      <c r="DE299" s="11"/>
      <c r="DF299" s="11"/>
      <c r="DG299" s="11"/>
      <c r="DH299" s="11"/>
      <c r="DI299" s="11"/>
      <c r="DJ299" s="11"/>
      <c r="DK299" s="11"/>
      <c r="DL299" s="11"/>
      <c r="DM299" s="11"/>
      <c r="DN299" s="11"/>
      <c r="DO299" s="11"/>
      <c r="DP299" s="11"/>
      <c r="DQ299" s="11"/>
      <c r="DR299" s="11"/>
      <c r="DS299" s="11"/>
      <c r="DT299" s="11"/>
      <c r="DU299" s="11"/>
      <c r="DV299" s="11"/>
      <c r="DW299" s="11"/>
      <c r="DX299" s="11"/>
      <c r="DY299" s="11"/>
      <c r="DZ299" s="11"/>
      <c r="EA299" s="11"/>
      <c r="EB299" s="11"/>
      <c r="EC299" s="11"/>
    </row>
    <row r="300" spans="15:133" s="12" customFormat="1">
      <c r="O300" s="11"/>
      <c r="P300" s="11"/>
      <c r="Q300" s="11"/>
      <c r="R300" s="11"/>
      <c r="S300" s="11"/>
      <c r="T300" s="11"/>
      <c r="U300" s="11"/>
      <c r="V300" s="11"/>
      <c r="W300" s="11"/>
      <c r="X300" s="11"/>
      <c r="Y300" s="11"/>
      <c r="Z300" s="11"/>
      <c r="AA300" s="11"/>
      <c r="AB300" s="11"/>
      <c r="AC300" s="11"/>
      <c r="AD300" s="11"/>
      <c r="AE300" s="11"/>
      <c r="AF300" s="11"/>
      <c r="AG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c r="CN300" s="11"/>
      <c r="CO300" s="11"/>
      <c r="CP300" s="11"/>
      <c r="CQ300" s="11"/>
      <c r="CR300" s="11"/>
      <c r="CS300" s="11"/>
      <c r="CT300" s="11"/>
      <c r="CU300" s="11"/>
      <c r="CV300" s="11"/>
      <c r="CW300" s="11"/>
      <c r="CX300" s="11"/>
      <c r="CY300" s="11"/>
      <c r="CZ300" s="11"/>
      <c r="DA300" s="11"/>
      <c r="DB300" s="11"/>
      <c r="DC300" s="11"/>
      <c r="DD300" s="11"/>
      <c r="DE300" s="11"/>
      <c r="DF300" s="11"/>
      <c r="DG300" s="11"/>
      <c r="DH300" s="11"/>
      <c r="DI300" s="11"/>
      <c r="DJ300" s="11"/>
      <c r="DK300" s="11"/>
      <c r="DL300" s="11"/>
      <c r="DM300" s="11"/>
      <c r="DN300" s="11"/>
      <c r="DO300" s="11"/>
      <c r="DP300" s="11"/>
      <c r="DQ300" s="11"/>
      <c r="DR300" s="11"/>
      <c r="DS300" s="11"/>
      <c r="DT300" s="11"/>
      <c r="DU300" s="11"/>
      <c r="DV300" s="11"/>
      <c r="DW300" s="11"/>
      <c r="DX300" s="11"/>
      <c r="DY300" s="11"/>
      <c r="DZ300" s="11"/>
      <c r="EA300" s="11"/>
      <c r="EB300" s="11"/>
      <c r="EC300" s="11"/>
    </row>
    <row r="301" spans="15:133" s="12" customFormat="1">
      <c r="O301" s="11"/>
      <c r="P301" s="11"/>
      <c r="Q301" s="11"/>
      <c r="R301" s="11"/>
      <c r="S301" s="11"/>
      <c r="T301" s="11"/>
      <c r="U301" s="11"/>
      <c r="V301" s="11"/>
      <c r="W301" s="11"/>
      <c r="X301" s="11"/>
      <c r="Y301" s="11"/>
      <c r="Z301" s="11"/>
      <c r="AA301" s="11"/>
      <c r="AB301" s="11"/>
      <c r="AC301" s="11"/>
      <c r="AD301" s="11"/>
      <c r="AE301" s="11"/>
      <c r="AF301" s="11"/>
      <c r="AG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c r="CN301" s="11"/>
      <c r="CO301" s="11"/>
      <c r="CP301" s="11"/>
      <c r="CQ301" s="11"/>
      <c r="CR301" s="11"/>
      <c r="CS301" s="11"/>
      <c r="CT301" s="11"/>
      <c r="CU301" s="11"/>
      <c r="CV301" s="11"/>
      <c r="CW301" s="11"/>
      <c r="CX301" s="11"/>
      <c r="CY301" s="11"/>
      <c r="CZ301" s="11"/>
      <c r="DA301" s="11"/>
      <c r="DB301" s="11"/>
      <c r="DC301" s="11"/>
      <c r="DD301" s="11"/>
      <c r="DE301" s="11"/>
      <c r="DF301" s="11"/>
      <c r="DG301" s="11"/>
      <c r="DH301" s="11"/>
      <c r="DI301" s="11"/>
      <c r="DJ301" s="11"/>
      <c r="DK301" s="11"/>
      <c r="DL301" s="11"/>
      <c r="DM301" s="11"/>
      <c r="DN301" s="11"/>
      <c r="DO301" s="11"/>
      <c r="DP301" s="11"/>
      <c r="DQ301" s="11"/>
      <c r="DR301" s="11"/>
      <c r="DS301" s="11"/>
      <c r="DT301" s="11"/>
      <c r="DU301" s="11"/>
      <c r="DV301" s="11"/>
      <c r="DW301" s="11"/>
      <c r="DX301" s="11"/>
      <c r="DY301" s="11"/>
      <c r="DZ301" s="11"/>
      <c r="EA301" s="11"/>
      <c r="EB301" s="11"/>
      <c r="EC301" s="11"/>
    </row>
    <row r="302" spans="15:133" s="12" customFormat="1">
      <c r="O302" s="11"/>
      <c r="P302" s="11"/>
      <c r="Q302" s="11"/>
      <c r="R302" s="11"/>
      <c r="S302" s="11"/>
      <c r="T302" s="11"/>
      <c r="U302" s="11"/>
      <c r="V302" s="11"/>
      <c r="W302" s="11"/>
      <c r="X302" s="11"/>
      <c r="Y302" s="11"/>
      <c r="Z302" s="11"/>
      <c r="AA302" s="11"/>
      <c r="AB302" s="11"/>
      <c r="AC302" s="11"/>
      <c r="AD302" s="11"/>
      <c r="AE302" s="11"/>
      <c r="AF302" s="11"/>
      <c r="AG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c r="DF302" s="11"/>
      <c r="DG302" s="11"/>
      <c r="DH302" s="11"/>
      <c r="DI302" s="11"/>
      <c r="DJ302" s="11"/>
      <c r="DK302" s="11"/>
      <c r="DL302" s="11"/>
      <c r="DM302" s="11"/>
      <c r="DN302" s="11"/>
      <c r="DO302" s="11"/>
      <c r="DP302" s="11"/>
      <c r="DQ302" s="11"/>
      <c r="DR302" s="11"/>
      <c r="DS302" s="11"/>
      <c r="DT302" s="11"/>
      <c r="DU302" s="11"/>
      <c r="DV302" s="11"/>
      <c r="DW302" s="11"/>
      <c r="DX302" s="11"/>
      <c r="DY302" s="11"/>
      <c r="DZ302" s="11"/>
      <c r="EA302" s="11"/>
      <c r="EB302" s="11"/>
      <c r="EC302" s="11"/>
    </row>
    <row r="303" spans="15:133" s="12" customFormat="1">
      <c r="O303" s="11"/>
      <c r="P303" s="11"/>
      <c r="Q303" s="11"/>
      <c r="R303" s="11"/>
      <c r="S303" s="11"/>
      <c r="T303" s="11"/>
      <c r="U303" s="11"/>
      <c r="V303" s="11"/>
      <c r="W303" s="11"/>
      <c r="X303" s="11"/>
      <c r="Y303" s="11"/>
      <c r="Z303" s="11"/>
      <c r="AA303" s="11"/>
      <c r="AB303" s="11"/>
      <c r="AC303" s="11"/>
      <c r="AD303" s="11"/>
      <c r="AE303" s="11"/>
      <c r="AF303" s="11"/>
      <c r="AG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c r="DF303" s="11"/>
      <c r="DG303" s="11"/>
      <c r="DH303" s="11"/>
      <c r="DI303" s="11"/>
      <c r="DJ303" s="11"/>
      <c r="DK303" s="11"/>
      <c r="DL303" s="11"/>
      <c r="DM303" s="11"/>
      <c r="DN303" s="11"/>
      <c r="DO303" s="11"/>
      <c r="DP303" s="11"/>
      <c r="DQ303" s="11"/>
      <c r="DR303" s="11"/>
      <c r="DS303" s="11"/>
      <c r="DT303" s="11"/>
      <c r="DU303" s="11"/>
      <c r="DV303" s="11"/>
      <c r="DW303" s="11"/>
      <c r="DX303" s="11"/>
      <c r="DY303" s="11"/>
      <c r="DZ303" s="11"/>
      <c r="EA303" s="11"/>
      <c r="EB303" s="11"/>
      <c r="EC303" s="11"/>
    </row>
    <row r="304" spans="15:133" s="12" customFormat="1">
      <c r="O304" s="11"/>
      <c r="P304" s="11"/>
      <c r="Q304" s="11"/>
      <c r="R304" s="11"/>
      <c r="S304" s="11"/>
      <c r="T304" s="11"/>
      <c r="U304" s="11"/>
      <c r="V304" s="11"/>
      <c r="W304" s="11"/>
      <c r="X304" s="11"/>
      <c r="Y304" s="11"/>
      <c r="Z304" s="11"/>
      <c r="AA304" s="11"/>
      <c r="AB304" s="11"/>
      <c r="AC304" s="11"/>
      <c r="AD304" s="11"/>
      <c r="AE304" s="11"/>
      <c r="AF304" s="11"/>
      <c r="AG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c r="DF304" s="11"/>
      <c r="DG304" s="11"/>
      <c r="DH304" s="11"/>
      <c r="DI304" s="11"/>
      <c r="DJ304" s="11"/>
      <c r="DK304" s="11"/>
      <c r="DL304" s="11"/>
      <c r="DM304" s="11"/>
      <c r="DN304" s="11"/>
      <c r="DO304" s="11"/>
      <c r="DP304" s="11"/>
      <c r="DQ304" s="11"/>
      <c r="DR304" s="11"/>
      <c r="DS304" s="11"/>
      <c r="DT304" s="11"/>
      <c r="DU304" s="11"/>
      <c r="DV304" s="11"/>
      <c r="DW304" s="11"/>
      <c r="DX304" s="11"/>
      <c r="DY304" s="11"/>
      <c r="DZ304" s="11"/>
      <c r="EA304" s="11"/>
      <c r="EB304" s="11"/>
      <c r="EC304" s="11"/>
    </row>
    <row r="305" spans="15:133" s="12" customFormat="1">
      <c r="O305" s="11"/>
      <c r="P305" s="11"/>
      <c r="Q305" s="11"/>
      <c r="R305" s="11"/>
      <c r="S305" s="11"/>
      <c r="T305" s="11"/>
      <c r="U305" s="11"/>
      <c r="V305" s="11"/>
      <c r="W305" s="11"/>
      <c r="X305" s="11"/>
      <c r="Y305" s="11"/>
      <c r="Z305" s="11"/>
      <c r="AA305" s="11"/>
      <c r="AB305" s="11"/>
      <c r="AC305" s="11"/>
      <c r="AD305" s="11"/>
      <c r="AE305" s="11"/>
      <c r="AF305" s="11"/>
      <c r="AG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c r="CN305" s="11"/>
      <c r="CO305" s="11"/>
      <c r="CP305" s="11"/>
      <c r="CQ305" s="11"/>
      <c r="CR305" s="11"/>
      <c r="CS305" s="11"/>
      <c r="CT305" s="11"/>
      <c r="CU305" s="11"/>
      <c r="CV305" s="11"/>
      <c r="CW305" s="11"/>
      <c r="CX305" s="11"/>
      <c r="CY305" s="11"/>
      <c r="CZ305" s="11"/>
      <c r="DA305" s="11"/>
      <c r="DB305" s="11"/>
      <c r="DC305" s="11"/>
      <c r="DD305" s="11"/>
      <c r="DE305" s="11"/>
      <c r="DF305" s="11"/>
      <c r="DG305" s="11"/>
      <c r="DH305" s="11"/>
      <c r="DI305" s="11"/>
      <c r="DJ305" s="11"/>
      <c r="DK305" s="11"/>
      <c r="DL305" s="11"/>
      <c r="DM305" s="11"/>
      <c r="DN305" s="11"/>
      <c r="DO305" s="11"/>
      <c r="DP305" s="11"/>
      <c r="DQ305" s="11"/>
      <c r="DR305" s="11"/>
      <c r="DS305" s="11"/>
      <c r="DT305" s="11"/>
      <c r="DU305" s="11"/>
      <c r="DV305" s="11"/>
      <c r="DW305" s="11"/>
      <c r="DX305" s="11"/>
      <c r="DY305" s="11"/>
      <c r="DZ305" s="11"/>
      <c r="EA305" s="11"/>
      <c r="EB305" s="11"/>
      <c r="EC305" s="11"/>
    </row>
    <row r="306" spans="15:133" s="12" customFormat="1">
      <c r="O306" s="11"/>
      <c r="P306" s="11"/>
      <c r="Q306" s="11"/>
      <c r="R306" s="11"/>
      <c r="S306" s="11"/>
      <c r="T306" s="11"/>
      <c r="U306" s="11"/>
      <c r="V306" s="11"/>
      <c r="W306" s="11"/>
      <c r="X306" s="11"/>
      <c r="Y306" s="11"/>
      <c r="Z306" s="11"/>
      <c r="AA306" s="11"/>
      <c r="AB306" s="11"/>
      <c r="AC306" s="11"/>
      <c r="AD306" s="11"/>
      <c r="AE306" s="11"/>
      <c r="AF306" s="11"/>
      <c r="AG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c r="CN306" s="11"/>
      <c r="CO306" s="11"/>
      <c r="CP306" s="11"/>
      <c r="CQ306" s="11"/>
      <c r="CR306" s="11"/>
      <c r="CS306" s="11"/>
      <c r="CT306" s="11"/>
      <c r="CU306" s="11"/>
      <c r="CV306" s="11"/>
      <c r="CW306" s="11"/>
      <c r="CX306" s="11"/>
      <c r="CY306" s="11"/>
      <c r="CZ306" s="11"/>
      <c r="DA306" s="11"/>
      <c r="DB306" s="11"/>
      <c r="DC306" s="11"/>
      <c r="DD306" s="11"/>
      <c r="DE306" s="11"/>
      <c r="DF306" s="11"/>
      <c r="DG306" s="11"/>
      <c r="DH306" s="11"/>
      <c r="DI306" s="11"/>
      <c r="DJ306" s="11"/>
      <c r="DK306" s="11"/>
      <c r="DL306" s="11"/>
      <c r="DM306" s="11"/>
      <c r="DN306" s="11"/>
      <c r="DO306" s="11"/>
      <c r="DP306" s="11"/>
      <c r="DQ306" s="11"/>
      <c r="DR306" s="11"/>
      <c r="DS306" s="11"/>
      <c r="DT306" s="11"/>
      <c r="DU306" s="11"/>
      <c r="DV306" s="11"/>
      <c r="DW306" s="11"/>
      <c r="DX306" s="11"/>
      <c r="DY306" s="11"/>
      <c r="DZ306" s="11"/>
      <c r="EA306" s="11"/>
      <c r="EB306" s="11"/>
      <c r="EC306" s="11"/>
    </row>
    <row r="307" spans="15:133" s="12" customFormat="1">
      <c r="O307" s="11"/>
      <c r="P307" s="11"/>
      <c r="Q307" s="11"/>
      <c r="R307" s="11"/>
      <c r="S307" s="11"/>
      <c r="T307" s="11"/>
      <c r="U307" s="11"/>
      <c r="V307" s="11"/>
      <c r="W307" s="11"/>
      <c r="X307" s="11"/>
      <c r="Y307" s="11"/>
      <c r="Z307" s="11"/>
      <c r="AA307" s="11"/>
      <c r="AB307" s="11"/>
      <c r="AC307" s="11"/>
      <c r="AD307" s="11"/>
      <c r="AE307" s="11"/>
      <c r="AF307" s="11"/>
      <c r="AG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c r="DF307" s="11"/>
      <c r="DG307" s="11"/>
      <c r="DH307" s="11"/>
      <c r="DI307" s="11"/>
      <c r="DJ307" s="11"/>
      <c r="DK307" s="11"/>
      <c r="DL307" s="11"/>
      <c r="DM307" s="11"/>
      <c r="DN307" s="11"/>
      <c r="DO307" s="11"/>
      <c r="DP307" s="11"/>
      <c r="DQ307" s="11"/>
      <c r="DR307" s="11"/>
      <c r="DS307" s="11"/>
      <c r="DT307" s="11"/>
      <c r="DU307" s="11"/>
      <c r="DV307" s="11"/>
      <c r="DW307" s="11"/>
      <c r="DX307" s="11"/>
      <c r="DY307" s="11"/>
      <c r="DZ307" s="11"/>
      <c r="EA307" s="11"/>
      <c r="EB307" s="11"/>
      <c r="EC307" s="11"/>
    </row>
    <row r="308" spans="15:133" s="12" customFormat="1">
      <c r="O308" s="11"/>
      <c r="P308" s="11"/>
      <c r="Q308" s="11"/>
      <c r="R308" s="11"/>
      <c r="S308" s="11"/>
      <c r="T308" s="11"/>
      <c r="U308" s="11"/>
      <c r="V308" s="11"/>
      <c r="W308" s="11"/>
      <c r="X308" s="11"/>
      <c r="Y308" s="11"/>
      <c r="Z308" s="11"/>
      <c r="AA308" s="11"/>
      <c r="AB308" s="11"/>
      <c r="AC308" s="11"/>
      <c r="AD308" s="11"/>
      <c r="AE308" s="11"/>
      <c r="AF308" s="11"/>
      <c r="AG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c r="CN308" s="11"/>
      <c r="CO308" s="11"/>
      <c r="CP308" s="11"/>
      <c r="CQ308" s="11"/>
      <c r="CR308" s="11"/>
      <c r="CS308" s="11"/>
      <c r="CT308" s="11"/>
      <c r="CU308" s="11"/>
      <c r="CV308" s="11"/>
      <c r="CW308" s="11"/>
      <c r="CX308" s="11"/>
      <c r="CY308" s="11"/>
      <c r="CZ308" s="11"/>
      <c r="DA308" s="11"/>
      <c r="DB308" s="11"/>
      <c r="DC308" s="11"/>
      <c r="DD308" s="11"/>
      <c r="DE308" s="11"/>
      <c r="DF308" s="11"/>
      <c r="DG308" s="11"/>
      <c r="DH308" s="11"/>
      <c r="DI308" s="11"/>
      <c r="DJ308" s="11"/>
      <c r="DK308" s="11"/>
      <c r="DL308" s="11"/>
      <c r="DM308" s="11"/>
      <c r="DN308" s="11"/>
      <c r="DO308" s="11"/>
      <c r="DP308" s="11"/>
      <c r="DQ308" s="11"/>
      <c r="DR308" s="11"/>
      <c r="DS308" s="11"/>
      <c r="DT308" s="11"/>
      <c r="DU308" s="11"/>
      <c r="DV308" s="11"/>
      <c r="DW308" s="11"/>
      <c r="DX308" s="11"/>
      <c r="DY308" s="11"/>
      <c r="DZ308" s="11"/>
      <c r="EA308" s="11"/>
      <c r="EB308" s="11"/>
      <c r="EC308" s="11"/>
    </row>
    <row r="309" spans="15:133" s="12" customFormat="1">
      <c r="O309" s="11"/>
      <c r="P309" s="11"/>
      <c r="Q309" s="11"/>
      <c r="R309" s="11"/>
      <c r="S309" s="11"/>
      <c r="T309" s="11"/>
      <c r="U309" s="11"/>
      <c r="V309" s="11"/>
      <c r="W309" s="11"/>
      <c r="X309" s="11"/>
      <c r="Y309" s="11"/>
      <c r="Z309" s="11"/>
      <c r="AA309" s="11"/>
      <c r="AB309" s="11"/>
      <c r="AC309" s="11"/>
      <c r="AD309" s="11"/>
      <c r="AE309" s="11"/>
      <c r="AF309" s="11"/>
      <c r="AG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c r="CN309" s="11"/>
      <c r="CO309" s="11"/>
      <c r="CP309" s="11"/>
      <c r="CQ309" s="11"/>
      <c r="CR309" s="11"/>
      <c r="CS309" s="11"/>
      <c r="CT309" s="11"/>
      <c r="CU309" s="11"/>
      <c r="CV309" s="11"/>
      <c r="CW309" s="11"/>
      <c r="CX309" s="11"/>
      <c r="CY309" s="11"/>
      <c r="CZ309" s="11"/>
      <c r="DA309" s="11"/>
      <c r="DB309" s="11"/>
      <c r="DC309" s="11"/>
      <c r="DD309" s="11"/>
      <c r="DE309" s="11"/>
      <c r="DF309" s="11"/>
      <c r="DG309" s="11"/>
      <c r="DH309" s="11"/>
      <c r="DI309" s="11"/>
      <c r="DJ309" s="11"/>
      <c r="DK309" s="11"/>
      <c r="DL309" s="11"/>
      <c r="DM309" s="11"/>
      <c r="DN309" s="11"/>
      <c r="DO309" s="11"/>
      <c r="DP309" s="11"/>
      <c r="DQ309" s="11"/>
      <c r="DR309" s="11"/>
      <c r="DS309" s="11"/>
      <c r="DT309" s="11"/>
      <c r="DU309" s="11"/>
      <c r="DV309" s="11"/>
      <c r="DW309" s="11"/>
      <c r="DX309" s="11"/>
      <c r="DY309" s="11"/>
      <c r="DZ309" s="11"/>
      <c r="EA309" s="11"/>
      <c r="EB309" s="11"/>
      <c r="EC309" s="11"/>
    </row>
    <row r="310" spans="15:133" s="12" customFormat="1">
      <c r="O310" s="11"/>
      <c r="P310" s="11"/>
      <c r="Q310" s="11"/>
      <c r="R310" s="11"/>
      <c r="S310" s="11"/>
      <c r="T310" s="11"/>
      <c r="U310" s="11"/>
      <c r="V310" s="11"/>
      <c r="W310" s="11"/>
      <c r="X310" s="11"/>
      <c r="Y310" s="11"/>
      <c r="Z310" s="11"/>
      <c r="AA310" s="11"/>
      <c r="AB310" s="11"/>
      <c r="AC310" s="11"/>
      <c r="AD310" s="11"/>
      <c r="AE310" s="11"/>
      <c r="AF310" s="11"/>
      <c r="AG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c r="CN310" s="11"/>
      <c r="CO310" s="11"/>
      <c r="CP310" s="11"/>
      <c r="CQ310" s="11"/>
      <c r="CR310" s="11"/>
      <c r="CS310" s="11"/>
      <c r="CT310" s="11"/>
      <c r="CU310" s="11"/>
      <c r="CV310" s="11"/>
      <c r="CW310" s="11"/>
      <c r="CX310" s="11"/>
      <c r="CY310" s="11"/>
      <c r="CZ310" s="11"/>
      <c r="DA310" s="11"/>
      <c r="DB310" s="11"/>
      <c r="DC310" s="11"/>
      <c r="DD310" s="11"/>
      <c r="DE310" s="11"/>
      <c r="DF310" s="11"/>
      <c r="DG310" s="11"/>
      <c r="DH310" s="11"/>
      <c r="DI310" s="11"/>
      <c r="DJ310" s="11"/>
      <c r="DK310" s="11"/>
      <c r="DL310" s="11"/>
      <c r="DM310" s="11"/>
      <c r="DN310" s="11"/>
      <c r="DO310" s="11"/>
      <c r="DP310" s="11"/>
      <c r="DQ310" s="11"/>
      <c r="DR310" s="11"/>
      <c r="DS310" s="11"/>
      <c r="DT310" s="11"/>
      <c r="DU310" s="11"/>
      <c r="DV310" s="11"/>
      <c r="DW310" s="11"/>
      <c r="DX310" s="11"/>
      <c r="DY310" s="11"/>
      <c r="DZ310" s="11"/>
      <c r="EA310" s="11"/>
      <c r="EB310" s="11"/>
      <c r="EC310" s="11"/>
    </row>
    <row r="311" spans="15:133" s="12" customFormat="1">
      <c r="O311" s="11"/>
      <c r="P311" s="11"/>
      <c r="Q311" s="11"/>
      <c r="R311" s="11"/>
      <c r="S311" s="11"/>
      <c r="T311" s="11"/>
      <c r="U311" s="11"/>
      <c r="V311" s="11"/>
      <c r="W311" s="11"/>
      <c r="X311" s="11"/>
      <c r="Y311" s="11"/>
      <c r="Z311" s="11"/>
      <c r="AA311" s="11"/>
      <c r="AB311" s="11"/>
      <c r="AC311" s="11"/>
      <c r="AD311" s="11"/>
      <c r="AE311" s="11"/>
      <c r="AF311" s="11"/>
      <c r="AG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c r="CN311" s="11"/>
      <c r="CO311" s="11"/>
      <c r="CP311" s="11"/>
      <c r="CQ311" s="11"/>
      <c r="CR311" s="11"/>
      <c r="CS311" s="11"/>
      <c r="CT311" s="11"/>
      <c r="CU311" s="11"/>
      <c r="CV311" s="11"/>
      <c r="CW311" s="11"/>
      <c r="CX311" s="11"/>
      <c r="CY311" s="11"/>
      <c r="CZ311" s="11"/>
      <c r="DA311" s="11"/>
      <c r="DB311" s="11"/>
      <c r="DC311" s="11"/>
      <c r="DD311" s="11"/>
      <c r="DE311" s="11"/>
      <c r="DF311" s="11"/>
      <c r="DG311" s="11"/>
      <c r="DH311" s="11"/>
      <c r="DI311" s="11"/>
      <c r="DJ311" s="11"/>
      <c r="DK311" s="11"/>
      <c r="DL311" s="11"/>
      <c r="DM311" s="11"/>
      <c r="DN311" s="11"/>
      <c r="DO311" s="11"/>
      <c r="DP311" s="11"/>
      <c r="DQ311" s="11"/>
      <c r="DR311" s="11"/>
      <c r="DS311" s="11"/>
      <c r="DT311" s="11"/>
      <c r="DU311" s="11"/>
      <c r="DV311" s="11"/>
      <c r="DW311" s="11"/>
      <c r="DX311" s="11"/>
      <c r="DY311" s="11"/>
      <c r="DZ311" s="11"/>
      <c r="EA311" s="11"/>
      <c r="EB311" s="11"/>
      <c r="EC311" s="11"/>
    </row>
    <row r="312" spans="15:133" s="12" customFormat="1">
      <c r="O312" s="11"/>
      <c r="P312" s="11"/>
      <c r="Q312" s="11"/>
      <c r="R312" s="11"/>
      <c r="S312" s="11"/>
      <c r="T312" s="11"/>
      <c r="U312" s="11"/>
      <c r="V312" s="11"/>
      <c r="W312" s="11"/>
      <c r="X312" s="11"/>
      <c r="Y312" s="11"/>
      <c r="Z312" s="11"/>
      <c r="AA312" s="11"/>
      <c r="AB312" s="11"/>
      <c r="AC312" s="11"/>
      <c r="AD312" s="11"/>
      <c r="AE312" s="11"/>
      <c r="AF312" s="11"/>
      <c r="AG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c r="CN312" s="11"/>
      <c r="CO312" s="11"/>
      <c r="CP312" s="11"/>
      <c r="CQ312" s="11"/>
      <c r="CR312" s="11"/>
      <c r="CS312" s="11"/>
      <c r="CT312" s="11"/>
      <c r="CU312" s="11"/>
      <c r="CV312" s="11"/>
      <c r="CW312" s="11"/>
      <c r="CX312" s="11"/>
      <c r="CY312" s="11"/>
      <c r="CZ312" s="11"/>
      <c r="DA312" s="11"/>
      <c r="DB312" s="11"/>
      <c r="DC312" s="11"/>
      <c r="DD312" s="11"/>
      <c r="DE312" s="11"/>
      <c r="DF312" s="11"/>
      <c r="DG312" s="11"/>
      <c r="DH312" s="11"/>
      <c r="DI312" s="11"/>
      <c r="DJ312" s="11"/>
      <c r="DK312" s="11"/>
      <c r="DL312" s="11"/>
      <c r="DM312" s="11"/>
      <c r="DN312" s="11"/>
      <c r="DO312" s="11"/>
      <c r="DP312" s="11"/>
      <c r="DQ312" s="11"/>
      <c r="DR312" s="11"/>
      <c r="DS312" s="11"/>
      <c r="DT312" s="11"/>
      <c r="DU312" s="11"/>
      <c r="DV312" s="11"/>
      <c r="DW312" s="11"/>
      <c r="DX312" s="11"/>
      <c r="DY312" s="11"/>
      <c r="DZ312" s="11"/>
      <c r="EA312" s="11"/>
      <c r="EB312" s="11"/>
      <c r="EC312" s="11"/>
    </row>
    <row r="313" spans="15:133" s="12" customFormat="1">
      <c r="O313" s="11"/>
      <c r="P313" s="11"/>
      <c r="Q313" s="11"/>
      <c r="R313" s="11"/>
      <c r="S313" s="11"/>
      <c r="T313" s="11"/>
      <c r="U313" s="11"/>
      <c r="V313" s="11"/>
      <c r="W313" s="11"/>
      <c r="X313" s="11"/>
      <c r="Y313" s="11"/>
      <c r="Z313" s="11"/>
      <c r="AA313" s="11"/>
      <c r="AB313" s="11"/>
      <c r="AC313" s="11"/>
      <c r="AD313" s="11"/>
      <c r="AE313" s="11"/>
      <c r="AF313" s="11"/>
      <c r="AG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c r="CN313" s="11"/>
      <c r="CO313" s="11"/>
      <c r="CP313" s="11"/>
      <c r="CQ313" s="11"/>
      <c r="CR313" s="11"/>
      <c r="CS313" s="11"/>
      <c r="CT313" s="11"/>
      <c r="CU313" s="11"/>
      <c r="CV313" s="11"/>
      <c r="CW313" s="11"/>
      <c r="CX313" s="11"/>
      <c r="CY313" s="11"/>
      <c r="CZ313" s="11"/>
      <c r="DA313" s="11"/>
      <c r="DB313" s="11"/>
      <c r="DC313" s="11"/>
      <c r="DD313" s="11"/>
      <c r="DE313" s="11"/>
      <c r="DF313" s="11"/>
      <c r="DG313" s="11"/>
      <c r="DH313" s="11"/>
      <c r="DI313" s="11"/>
      <c r="DJ313" s="11"/>
      <c r="DK313" s="11"/>
      <c r="DL313" s="11"/>
      <c r="DM313" s="11"/>
      <c r="DN313" s="11"/>
      <c r="DO313" s="11"/>
      <c r="DP313" s="11"/>
      <c r="DQ313" s="11"/>
      <c r="DR313" s="11"/>
      <c r="DS313" s="11"/>
      <c r="DT313" s="11"/>
      <c r="DU313" s="11"/>
      <c r="DV313" s="11"/>
      <c r="DW313" s="11"/>
      <c r="DX313" s="11"/>
      <c r="DY313" s="11"/>
      <c r="DZ313" s="11"/>
      <c r="EA313" s="11"/>
      <c r="EB313" s="11"/>
      <c r="EC313" s="11"/>
    </row>
    <row r="314" spans="15:133" s="12" customFormat="1">
      <c r="O314" s="11"/>
      <c r="P314" s="11"/>
      <c r="Q314" s="11"/>
      <c r="R314" s="11"/>
      <c r="S314" s="11"/>
      <c r="T314" s="11"/>
      <c r="U314" s="11"/>
      <c r="V314" s="11"/>
      <c r="W314" s="11"/>
      <c r="X314" s="11"/>
      <c r="Y314" s="11"/>
      <c r="Z314" s="11"/>
      <c r="AA314" s="11"/>
      <c r="AB314" s="11"/>
      <c r="AC314" s="11"/>
      <c r="AD314" s="11"/>
      <c r="AE314" s="11"/>
      <c r="AF314" s="11"/>
      <c r="AG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c r="CN314" s="11"/>
      <c r="CO314" s="11"/>
      <c r="CP314" s="11"/>
      <c r="CQ314" s="11"/>
      <c r="CR314" s="11"/>
      <c r="CS314" s="11"/>
      <c r="CT314" s="11"/>
      <c r="CU314" s="11"/>
      <c r="CV314" s="11"/>
      <c r="CW314" s="11"/>
      <c r="CX314" s="11"/>
      <c r="CY314" s="11"/>
      <c r="CZ314" s="11"/>
      <c r="DA314" s="11"/>
      <c r="DB314" s="11"/>
      <c r="DC314" s="11"/>
      <c r="DD314" s="11"/>
      <c r="DE314" s="11"/>
      <c r="DF314" s="11"/>
      <c r="DG314" s="11"/>
      <c r="DH314" s="11"/>
      <c r="DI314" s="11"/>
      <c r="DJ314" s="11"/>
      <c r="DK314" s="11"/>
      <c r="DL314" s="11"/>
      <c r="DM314" s="11"/>
      <c r="DN314" s="11"/>
      <c r="DO314" s="11"/>
      <c r="DP314" s="11"/>
      <c r="DQ314" s="11"/>
      <c r="DR314" s="11"/>
      <c r="DS314" s="11"/>
      <c r="DT314" s="11"/>
      <c r="DU314" s="11"/>
      <c r="DV314" s="11"/>
      <c r="DW314" s="11"/>
      <c r="DX314" s="11"/>
      <c r="DY314" s="11"/>
      <c r="DZ314" s="11"/>
      <c r="EA314" s="11"/>
      <c r="EB314" s="11"/>
      <c r="EC314" s="11"/>
    </row>
    <row r="315" spans="15:133" s="12" customFormat="1">
      <c r="O315" s="11"/>
      <c r="P315" s="11"/>
      <c r="Q315" s="11"/>
      <c r="R315" s="11"/>
      <c r="S315" s="11"/>
      <c r="T315" s="11"/>
      <c r="U315" s="11"/>
      <c r="V315" s="11"/>
      <c r="W315" s="11"/>
      <c r="X315" s="11"/>
      <c r="Y315" s="11"/>
      <c r="Z315" s="11"/>
      <c r="AA315" s="11"/>
      <c r="AB315" s="11"/>
      <c r="AC315" s="11"/>
      <c r="AD315" s="11"/>
      <c r="AE315" s="11"/>
      <c r="AF315" s="11"/>
      <c r="AG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c r="CN315" s="11"/>
      <c r="CO315" s="11"/>
      <c r="CP315" s="11"/>
      <c r="CQ315" s="11"/>
      <c r="CR315" s="11"/>
      <c r="CS315" s="11"/>
      <c r="CT315" s="11"/>
      <c r="CU315" s="11"/>
      <c r="CV315" s="11"/>
      <c r="CW315" s="11"/>
      <c r="CX315" s="11"/>
      <c r="CY315" s="11"/>
      <c r="CZ315" s="11"/>
      <c r="DA315" s="11"/>
      <c r="DB315" s="11"/>
      <c r="DC315" s="11"/>
      <c r="DD315" s="11"/>
      <c r="DE315" s="11"/>
      <c r="DF315" s="11"/>
      <c r="DG315" s="11"/>
      <c r="DH315" s="11"/>
      <c r="DI315" s="11"/>
      <c r="DJ315" s="11"/>
      <c r="DK315" s="11"/>
      <c r="DL315" s="11"/>
      <c r="DM315" s="11"/>
      <c r="DN315" s="11"/>
      <c r="DO315" s="11"/>
      <c r="DP315" s="11"/>
      <c r="DQ315" s="11"/>
      <c r="DR315" s="11"/>
      <c r="DS315" s="11"/>
      <c r="DT315" s="11"/>
      <c r="DU315" s="11"/>
      <c r="DV315" s="11"/>
      <c r="DW315" s="11"/>
      <c r="DX315" s="11"/>
      <c r="DY315" s="11"/>
      <c r="DZ315" s="11"/>
      <c r="EA315" s="11"/>
      <c r="EB315" s="11"/>
      <c r="EC315" s="11"/>
    </row>
    <row r="316" spans="15:133" s="12" customFormat="1">
      <c r="O316" s="11"/>
      <c r="P316" s="11"/>
      <c r="Q316" s="11"/>
      <c r="R316" s="11"/>
      <c r="S316" s="11"/>
      <c r="T316" s="11"/>
      <c r="U316" s="11"/>
      <c r="V316" s="11"/>
      <c r="W316" s="11"/>
      <c r="X316" s="11"/>
      <c r="Y316" s="11"/>
      <c r="Z316" s="11"/>
      <c r="AA316" s="11"/>
      <c r="AB316" s="11"/>
      <c r="AC316" s="11"/>
      <c r="AD316" s="11"/>
      <c r="AE316" s="11"/>
      <c r="AF316" s="11"/>
      <c r="AG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c r="CN316" s="11"/>
      <c r="CO316" s="11"/>
      <c r="CP316" s="11"/>
      <c r="CQ316" s="11"/>
      <c r="CR316" s="11"/>
      <c r="CS316" s="11"/>
      <c r="CT316" s="11"/>
      <c r="CU316" s="11"/>
      <c r="CV316" s="11"/>
      <c r="CW316" s="11"/>
      <c r="CX316" s="11"/>
      <c r="CY316" s="11"/>
      <c r="CZ316" s="11"/>
      <c r="DA316" s="11"/>
      <c r="DB316" s="11"/>
      <c r="DC316" s="11"/>
      <c r="DD316" s="11"/>
      <c r="DE316" s="11"/>
      <c r="DF316" s="11"/>
      <c r="DG316" s="11"/>
      <c r="DH316" s="11"/>
      <c r="DI316" s="11"/>
      <c r="DJ316" s="11"/>
      <c r="DK316" s="11"/>
      <c r="DL316" s="11"/>
      <c r="DM316" s="11"/>
      <c r="DN316" s="11"/>
      <c r="DO316" s="11"/>
      <c r="DP316" s="11"/>
      <c r="DQ316" s="11"/>
      <c r="DR316" s="11"/>
      <c r="DS316" s="11"/>
      <c r="DT316" s="11"/>
      <c r="DU316" s="11"/>
      <c r="DV316" s="11"/>
      <c r="DW316" s="11"/>
      <c r="DX316" s="11"/>
      <c r="DY316" s="11"/>
      <c r="DZ316" s="11"/>
      <c r="EA316" s="11"/>
      <c r="EB316" s="11"/>
      <c r="EC316" s="11"/>
    </row>
    <row r="317" spans="15:133" s="12" customFormat="1">
      <c r="O317" s="11"/>
      <c r="P317" s="11"/>
      <c r="Q317" s="11"/>
      <c r="R317" s="11"/>
      <c r="S317" s="11"/>
      <c r="T317" s="11"/>
      <c r="U317" s="11"/>
      <c r="V317" s="11"/>
      <c r="W317" s="11"/>
      <c r="X317" s="11"/>
      <c r="Y317" s="11"/>
      <c r="Z317" s="11"/>
      <c r="AA317" s="11"/>
      <c r="AB317" s="11"/>
      <c r="AC317" s="11"/>
      <c r="AD317" s="11"/>
      <c r="AE317" s="11"/>
      <c r="AF317" s="11"/>
      <c r="AG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c r="CN317" s="11"/>
      <c r="CO317" s="11"/>
      <c r="CP317" s="11"/>
      <c r="CQ317" s="11"/>
      <c r="CR317" s="11"/>
      <c r="CS317" s="11"/>
      <c r="CT317" s="11"/>
      <c r="CU317" s="11"/>
      <c r="CV317" s="11"/>
      <c r="CW317" s="11"/>
      <c r="CX317" s="11"/>
      <c r="CY317" s="11"/>
      <c r="CZ317" s="11"/>
      <c r="DA317" s="11"/>
      <c r="DB317" s="11"/>
      <c r="DC317" s="11"/>
      <c r="DD317" s="11"/>
      <c r="DE317" s="11"/>
      <c r="DF317" s="11"/>
      <c r="DG317" s="11"/>
      <c r="DH317" s="11"/>
      <c r="DI317" s="11"/>
      <c r="DJ317" s="11"/>
      <c r="DK317" s="11"/>
      <c r="DL317" s="11"/>
      <c r="DM317" s="11"/>
      <c r="DN317" s="11"/>
      <c r="DO317" s="11"/>
      <c r="DP317" s="11"/>
      <c r="DQ317" s="11"/>
      <c r="DR317" s="11"/>
      <c r="DS317" s="11"/>
      <c r="DT317" s="11"/>
      <c r="DU317" s="11"/>
      <c r="DV317" s="11"/>
      <c r="DW317" s="11"/>
      <c r="DX317" s="11"/>
      <c r="DY317" s="11"/>
      <c r="DZ317" s="11"/>
      <c r="EA317" s="11"/>
      <c r="EB317" s="11"/>
      <c r="EC317" s="11"/>
    </row>
    <row r="318" spans="15:133" s="12" customFormat="1">
      <c r="O318" s="11"/>
      <c r="P318" s="11"/>
      <c r="Q318" s="11"/>
      <c r="R318" s="11"/>
      <c r="S318" s="11"/>
      <c r="T318" s="11"/>
      <c r="U318" s="11"/>
      <c r="V318" s="11"/>
      <c r="W318" s="11"/>
      <c r="X318" s="11"/>
      <c r="Y318" s="11"/>
      <c r="Z318" s="11"/>
      <c r="AA318" s="11"/>
      <c r="AB318" s="11"/>
      <c r="AC318" s="11"/>
      <c r="AD318" s="11"/>
      <c r="AE318" s="11"/>
      <c r="AF318" s="11"/>
      <c r="AG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c r="CN318" s="11"/>
      <c r="CO318" s="11"/>
      <c r="CP318" s="11"/>
      <c r="CQ318" s="11"/>
      <c r="CR318" s="11"/>
      <c r="CS318" s="11"/>
      <c r="CT318" s="11"/>
      <c r="CU318" s="11"/>
      <c r="CV318" s="11"/>
      <c r="CW318" s="11"/>
      <c r="CX318" s="11"/>
      <c r="CY318" s="11"/>
      <c r="CZ318" s="11"/>
      <c r="DA318" s="11"/>
      <c r="DB318" s="11"/>
      <c r="DC318" s="11"/>
      <c r="DD318" s="11"/>
      <c r="DE318" s="11"/>
      <c r="DF318" s="11"/>
      <c r="DG318" s="11"/>
      <c r="DH318" s="11"/>
      <c r="DI318" s="11"/>
      <c r="DJ318" s="11"/>
      <c r="DK318" s="11"/>
      <c r="DL318" s="11"/>
      <c r="DM318" s="11"/>
      <c r="DN318" s="11"/>
      <c r="DO318" s="11"/>
      <c r="DP318" s="11"/>
      <c r="DQ318" s="11"/>
      <c r="DR318" s="11"/>
      <c r="DS318" s="11"/>
      <c r="DT318" s="11"/>
      <c r="DU318" s="11"/>
      <c r="DV318" s="11"/>
      <c r="DW318" s="11"/>
      <c r="DX318" s="11"/>
      <c r="DY318" s="11"/>
      <c r="DZ318" s="11"/>
      <c r="EA318" s="11"/>
      <c r="EB318" s="11"/>
      <c r="EC318" s="11"/>
    </row>
    <row r="319" spans="15:133" s="12" customFormat="1">
      <c r="O319" s="11"/>
      <c r="P319" s="11"/>
      <c r="Q319" s="11"/>
      <c r="R319" s="11"/>
      <c r="S319" s="11"/>
      <c r="T319" s="11"/>
      <c r="U319" s="11"/>
      <c r="V319" s="11"/>
      <c r="W319" s="11"/>
      <c r="X319" s="11"/>
      <c r="Y319" s="11"/>
      <c r="Z319" s="11"/>
      <c r="AA319" s="11"/>
      <c r="AB319" s="11"/>
      <c r="AC319" s="11"/>
      <c r="AD319" s="11"/>
      <c r="AE319" s="11"/>
      <c r="AF319" s="11"/>
      <c r="AG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c r="CN319" s="11"/>
      <c r="CO319" s="11"/>
      <c r="CP319" s="11"/>
      <c r="CQ319" s="11"/>
      <c r="CR319" s="11"/>
      <c r="CS319" s="11"/>
      <c r="CT319" s="11"/>
      <c r="CU319" s="11"/>
      <c r="CV319" s="11"/>
      <c r="CW319" s="11"/>
      <c r="CX319" s="11"/>
      <c r="CY319" s="11"/>
      <c r="CZ319" s="11"/>
      <c r="DA319" s="11"/>
      <c r="DB319" s="11"/>
      <c r="DC319" s="11"/>
      <c r="DD319" s="11"/>
      <c r="DE319" s="11"/>
      <c r="DF319" s="11"/>
      <c r="DG319" s="11"/>
      <c r="DH319" s="11"/>
      <c r="DI319" s="11"/>
      <c r="DJ319" s="11"/>
      <c r="DK319" s="11"/>
      <c r="DL319" s="11"/>
      <c r="DM319" s="11"/>
      <c r="DN319" s="11"/>
      <c r="DO319" s="11"/>
      <c r="DP319" s="11"/>
      <c r="DQ319" s="11"/>
      <c r="DR319" s="11"/>
      <c r="DS319" s="11"/>
      <c r="DT319" s="11"/>
      <c r="DU319" s="11"/>
      <c r="DV319" s="11"/>
      <c r="DW319" s="11"/>
      <c r="DX319" s="11"/>
      <c r="DY319" s="11"/>
      <c r="DZ319" s="11"/>
      <c r="EA319" s="11"/>
      <c r="EB319" s="11"/>
      <c r="EC319" s="11"/>
    </row>
    <row r="320" spans="15:133" s="12" customFormat="1">
      <c r="O320" s="11"/>
      <c r="P320" s="11"/>
      <c r="Q320" s="11"/>
      <c r="R320" s="11"/>
      <c r="S320" s="11"/>
      <c r="T320" s="11"/>
      <c r="U320" s="11"/>
      <c r="V320" s="11"/>
      <c r="W320" s="11"/>
      <c r="X320" s="11"/>
      <c r="Y320" s="11"/>
      <c r="Z320" s="11"/>
      <c r="AA320" s="11"/>
      <c r="AB320" s="11"/>
      <c r="AC320" s="11"/>
      <c r="AD320" s="11"/>
      <c r="AE320" s="11"/>
      <c r="AF320" s="11"/>
      <c r="AG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c r="CN320" s="11"/>
      <c r="CO320" s="11"/>
      <c r="CP320" s="11"/>
      <c r="CQ320" s="11"/>
      <c r="CR320" s="11"/>
      <c r="CS320" s="11"/>
      <c r="CT320" s="11"/>
      <c r="CU320" s="11"/>
      <c r="CV320" s="11"/>
      <c r="CW320" s="11"/>
      <c r="CX320" s="11"/>
      <c r="CY320" s="11"/>
      <c r="CZ320" s="11"/>
      <c r="DA320" s="11"/>
      <c r="DB320" s="11"/>
      <c r="DC320" s="11"/>
      <c r="DD320" s="11"/>
      <c r="DE320" s="11"/>
      <c r="DF320" s="11"/>
      <c r="DG320" s="11"/>
      <c r="DH320" s="11"/>
      <c r="DI320" s="11"/>
      <c r="DJ320" s="11"/>
      <c r="DK320" s="11"/>
      <c r="DL320" s="11"/>
      <c r="DM320" s="11"/>
      <c r="DN320" s="11"/>
      <c r="DO320" s="11"/>
      <c r="DP320" s="11"/>
      <c r="DQ320" s="11"/>
      <c r="DR320" s="11"/>
      <c r="DS320" s="11"/>
      <c r="DT320" s="11"/>
      <c r="DU320" s="11"/>
      <c r="DV320" s="11"/>
      <c r="DW320" s="11"/>
      <c r="DX320" s="11"/>
      <c r="DY320" s="11"/>
      <c r="DZ320" s="11"/>
      <c r="EA320" s="11"/>
      <c r="EB320" s="11"/>
      <c r="EC320" s="11"/>
    </row>
    <row r="321" spans="15:133" s="12" customFormat="1">
      <c r="O321" s="11"/>
      <c r="P321" s="11"/>
      <c r="Q321" s="11"/>
      <c r="R321" s="11"/>
      <c r="S321" s="11"/>
      <c r="T321" s="11"/>
      <c r="U321" s="11"/>
      <c r="V321" s="11"/>
      <c r="W321" s="11"/>
      <c r="X321" s="11"/>
      <c r="Y321" s="11"/>
      <c r="Z321" s="11"/>
      <c r="AA321" s="11"/>
      <c r="AB321" s="11"/>
      <c r="AC321" s="11"/>
      <c r="AD321" s="11"/>
      <c r="AE321" s="11"/>
      <c r="AF321" s="11"/>
      <c r="AG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c r="CN321" s="11"/>
      <c r="CO321" s="11"/>
      <c r="CP321" s="11"/>
      <c r="CQ321" s="11"/>
      <c r="CR321" s="11"/>
      <c r="CS321" s="11"/>
      <c r="CT321" s="11"/>
      <c r="CU321" s="11"/>
      <c r="CV321" s="11"/>
      <c r="CW321" s="11"/>
      <c r="CX321" s="11"/>
      <c r="CY321" s="11"/>
      <c r="CZ321" s="11"/>
      <c r="DA321" s="11"/>
      <c r="DB321" s="11"/>
      <c r="DC321" s="11"/>
      <c r="DD321" s="11"/>
      <c r="DE321" s="11"/>
      <c r="DF321" s="11"/>
      <c r="DG321" s="11"/>
      <c r="DH321" s="11"/>
      <c r="DI321" s="11"/>
      <c r="DJ321" s="11"/>
      <c r="DK321" s="11"/>
      <c r="DL321" s="11"/>
      <c r="DM321" s="11"/>
      <c r="DN321" s="11"/>
      <c r="DO321" s="11"/>
      <c r="DP321" s="11"/>
      <c r="DQ321" s="11"/>
      <c r="DR321" s="11"/>
      <c r="DS321" s="11"/>
      <c r="DT321" s="11"/>
      <c r="DU321" s="11"/>
      <c r="DV321" s="11"/>
      <c r="DW321" s="11"/>
      <c r="DX321" s="11"/>
      <c r="DY321" s="11"/>
      <c r="DZ321" s="11"/>
      <c r="EA321" s="11"/>
      <c r="EB321" s="11"/>
      <c r="EC321" s="11"/>
    </row>
    <row r="322" spans="15:133" s="12" customFormat="1">
      <c r="O322" s="11"/>
      <c r="P322" s="11"/>
      <c r="Q322" s="11"/>
      <c r="R322" s="11"/>
      <c r="S322" s="11"/>
      <c r="T322" s="11"/>
      <c r="U322" s="11"/>
      <c r="V322" s="11"/>
      <c r="W322" s="11"/>
      <c r="X322" s="11"/>
      <c r="Y322" s="11"/>
      <c r="Z322" s="11"/>
      <c r="AA322" s="11"/>
      <c r="AB322" s="11"/>
      <c r="AC322" s="11"/>
      <c r="AD322" s="11"/>
      <c r="AE322" s="11"/>
      <c r="AF322" s="11"/>
      <c r="AG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c r="CN322" s="11"/>
      <c r="CO322" s="11"/>
      <c r="CP322" s="11"/>
      <c r="CQ322" s="11"/>
      <c r="CR322" s="11"/>
      <c r="CS322" s="11"/>
      <c r="CT322" s="11"/>
      <c r="CU322" s="11"/>
      <c r="CV322" s="11"/>
      <c r="CW322" s="11"/>
      <c r="CX322" s="11"/>
      <c r="CY322" s="11"/>
      <c r="CZ322" s="11"/>
      <c r="DA322" s="11"/>
      <c r="DB322" s="11"/>
      <c r="DC322" s="11"/>
      <c r="DD322" s="11"/>
      <c r="DE322" s="11"/>
      <c r="DF322" s="11"/>
      <c r="DG322" s="11"/>
      <c r="DH322" s="11"/>
      <c r="DI322" s="11"/>
      <c r="DJ322" s="11"/>
      <c r="DK322" s="11"/>
      <c r="DL322" s="11"/>
      <c r="DM322" s="11"/>
      <c r="DN322" s="11"/>
      <c r="DO322" s="11"/>
      <c r="DP322" s="11"/>
      <c r="DQ322" s="11"/>
      <c r="DR322" s="11"/>
      <c r="DS322" s="11"/>
      <c r="DT322" s="11"/>
      <c r="DU322" s="11"/>
      <c r="DV322" s="11"/>
      <c r="DW322" s="11"/>
      <c r="DX322" s="11"/>
      <c r="DY322" s="11"/>
      <c r="DZ322" s="11"/>
      <c r="EA322" s="11"/>
      <c r="EB322" s="11"/>
      <c r="EC322" s="11"/>
    </row>
    <row r="323" spans="15:133" s="12" customFormat="1">
      <c r="O323" s="11"/>
      <c r="P323" s="11"/>
      <c r="Q323" s="11"/>
      <c r="R323" s="11"/>
      <c r="S323" s="11"/>
      <c r="T323" s="11"/>
      <c r="U323" s="11"/>
      <c r="V323" s="11"/>
      <c r="W323" s="11"/>
      <c r="X323" s="11"/>
      <c r="Y323" s="11"/>
      <c r="Z323" s="11"/>
      <c r="AA323" s="11"/>
      <c r="AB323" s="11"/>
      <c r="AC323" s="11"/>
      <c r="AD323" s="11"/>
      <c r="AE323" s="11"/>
      <c r="AF323" s="11"/>
      <c r="AG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c r="CN323" s="11"/>
      <c r="CO323" s="11"/>
      <c r="CP323" s="11"/>
      <c r="CQ323" s="11"/>
      <c r="CR323" s="11"/>
      <c r="CS323" s="11"/>
      <c r="CT323" s="11"/>
      <c r="CU323" s="11"/>
      <c r="CV323" s="11"/>
      <c r="CW323" s="11"/>
      <c r="CX323" s="11"/>
      <c r="CY323" s="11"/>
      <c r="CZ323" s="11"/>
      <c r="DA323" s="11"/>
      <c r="DB323" s="11"/>
      <c r="DC323" s="11"/>
      <c r="DD323" s="11"/>
      <c r="DE323" s="11"/>
      <c r="DF323" s="11"/>
      <c r="DG323" s="11"/>
      <c r="DH323" s="11"/>
      <c r="DI323" s="11"/>
      <c r="DJ323" s="11"/>
      <c r="DK323" s="11"/>
      <c r="DL323" s="11"/>
      <c r="DM323" s="11"/>
      <c r="DN323" s="11"/>
      <c r="DO323" s="11"/>
      <c r="DP323" s="11"/>
      <c r="DQ323" s="11"/>
      <c r="DR323" s="11"/>
      <c r="DS323" s="11"/>
      <c r="DT323" s="11"/>
      <c r="DU323" s="11"/>
      <c r="DV323" s="11"/>
      <c r="DW323" s="11"/>
      <c r="DX323" s="11"/>
      <c r="DY323" s="11"/>
      <c r="DZ323" s="11"/>
      <c r="EA323" s="11"/>
      <c r="EB323" s="11"/>
      <c r="EC323" s="11"/>
    </row>
    <row r="324" spans="15:133" s="12" customFormat="1">
      <c r="O324" s="11"/>
      <c r="P324" s="11"/>
      <c r="Q324" s="11"/>
      <c r="R324" s="11"/>
      <c r="S324" s="11"/>
      <c r="T324" s="11"/>
      <c r="U324" s="11"/>
      <c r="V324" s="11"/>
      <c r="W324" s="11"/>
      <c r="X324" s="11"/>
      <c r="Y324" s="11"/>
      <c r="Z324" s="11"/>
      <c r="AA324" s="11"/>
      <c r="AB324" s="11"/>
      <c r="AC324" s="11"/>
      <c r="AD324" s="11"/>
      <c r="AE324" s="11"/>
      <c r="AF324" s="11"/>
      <c r="AG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c r="CN324" s="11"/>
      <c r="CO324" s="11"/>
      <c r="CP324" s="11"/>
      <c r="CQ324" s="11"/>
      <c r="CR324" s="11"/>
      <c r="CS324" s="11"/>
      <c r="CT324" s="11"/>
      <c r="CU324" s="11"/>
      <c r="CV324" s="11"/>
      <c r="CW324" s="11"/>
      <c r="CX324" s="11"/>
      <c r="CY324" s="11"/>
      <c r="CZ324" s="11"/>
      <c r="DA324" s="11"/>
      <c r="DB324" s="11"/>
      <c r="DC324" s="11"/>
      <c r="DD324" s="11"/>
      <c r="DE324" s="11"/>
      <c r="DF324" s="11"/>
      <c r="DG324" s="11"/>
      <c r="DH324" s="11"/>
      <c r="DI324" s="11"/>
      <c r="DJ324" s="11"/>
      <c r="DK324" s="11"/>
      <c r="DL324" s="11"/>
      <c r="DM324" s="11"/>
      <c r="DN324" s="11"/>
      <c r="DO324" s="11"/>
      <c r="DP324" s="11"/>
      <c r="DQ324" s="11"/>
      <c r="DR324" s="11"/>
      <c r="DS324" s="11"/>
      <c r="DT324" s="11"/>
      <c r="DU324" s="11"/>
      <c r="DV324" s="11"/>
      <c r="DW324" s="11"/>
      <c r="DX324" s="11"/>
      <c r="DY324" s="11"/>
      <c r="DZ324" s="11"/>
      <c r="EA324" s="11"/>
      <c r="EB324" s="11"/>
      <c r="EC324" s="11"/>
    </row>
    <row r="325" spans="15:133" s="12" customFormat="1">
      <c r="O325" s="11"/>
      <c r="P325" s="11"/>
      <c r="Q325" s="11"/>
      <c r="R325" s="11"/>
      <c r="S325" s="11"/>
      <c r="T325" s="11"/>
      <c r="U325" s="11"/>
      <c r="V325" s="11"/>
      <c r="W325" s="11"/>
      <c r="X325" s="11"/>
      <c r="Y325" s="11"/>
      <c r="Z325" s="11"/>
      <c r="AA325" s="11"/>
      <c r="AB325" s="11"/>
      <c r="AC325" s="11"/>
      <c r="AD325" s="11"/>
      <c r="AE325" s="11"/>
      <c r="AF325" s="11"/>
      <c r="AG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c r="CN325" s="11"/>
      <c r="CO325" s="11"/>
      <c r="CP325" s="11"/>
      <c r="CQ325" s="11"/>
      <c r="CR325" s="11"/>
      <c r="CS325" s="11"/>
      <c r="CT325" s="11"/>
      <c r="CU325" s="11"/>
      <c r="CV325" s="11"/>
      <c r="CW325" s="11"/>
      <c r="CX325" s="11"/>
      <c r="CY325" s="11"/>
      <c r="CZ325" s="11"/>
      <c r="DA325" s="11"/>
      <c r="DB325" s="11"/>
      <c r="DC325" s="11"/>
      <c r="DD325" s="11"/>
      <c r="DE325" s="11"/>
      <c r="DF325" s="11"/>
      <c r="DG325" s="11"/>
      <c r="DH325" s="11"/>
      <c r="DI325" s="11"/>
      <c r="DJ325" s="11"/>
      <c r="DK325" s="11"/>
      <c r="DL325" s="11"/>
      <c r="DM325" s="11"/>
      <c r="DN325" s="11"/>
      <c r="DO325" s="11"/>
      <c r="DP325" s="11"/>
      <c r="DQ325" s="11"/>
      <c r="DR325" s="11"/>
      <c r="DS325" s="11"/>
      <c r="DT325" s="11"/>
      <c r="DU325" s="11"/>
      <c r="DV325" s="11"/>
      <c r="DW325" s="11"/>
      <c r="DX325" s="11"/>
      <c r="DY325" s="11"/>
      <c r="DZ325" s="11"/>
      <c r="EA325" s="11"/>
      <c r="EB325" s="11"/>
      <c r="EC325" s="11"/>
    </row>
    <row r="326" spans="15:133" s="12" customFormat="1">
      <c r="O326" s="11"/>
      <c r="P326" s="11"/>
      <c r="Q326" s="11"/>
      <c r="R326" s="11"/>
      <c r="S326" s="11"/>
      <c r="T326" s="11"/>
      <c r="U326" s="11"/>
      <c r="V326" s="11"/>
      <c r="W326" s="11"/>
      <c r="X326" s="11"/>
      <c r="Y326" s="11"/>
      <c r="Z326" s="11"/>
      <c r="AA326" s="11"/>
      <c r="AB326" s="11"/>
      <c r="AC326" s="11"/>
      <c r="AD326" s="11"/>
      <c r="AE326" s="11"/>
      <c r="AF326" s="11"/>
      <c r="AG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c r="CN326" s="11"/>
      <c r="CO326" s="11"/>
      <c r="CP326" s="11"/>
      <c r="CQ326" s="11"/>
      <c r="CR326" s="11"/>
      <c r="CS326" s="11"/>
      <c r="CT326" s="11"/>
      <c r="CU326" s="11"/>
      <c r="CV326" s="11"/>
      <c r="CW326" s="11"/>
      <c r="CX326" s="11"/>
      <c r="CY326" s="11"/>
      <c r="CZ326" s="11"/>
      <c r="DA326" s="11"/>
      <c r="DB326" s="11"/>
      <c r="DC326" s="11"/>
      <c r="DD326" s="11"/>
      <c r="DE326" s="11"/>
      <c r="DF326" s="11"/>
      <c r="DG326" s="11"/>
      <c r="DH326" s="11"/>
      <c r="DI326" s="11"/>
      <c r="DJ326" s="11"/>
      <c r="DK326" s="11"/>
      <c r="DL326" s="11"/>
      <c r="DM326" s="11"/>
      <c r="DN326" s="11"/>
      <c r="DO326" s="11"/>
      <c r="DP326" s="11"/>
      <c r="DQ326" s="11"/>
      <c r="DR326" s="11"/>
      <c r="DS326" s="11"/>
      <c r="DT326" s="11"/>
      <c r="DU326" s="11"/>
      <c r="DV326" s="11"/>
      <c r="DW326" s="11"/>
      <c r="DX326" s="11"/>
      <c r="DY326" s="11"/>
      <c r="DZ326" s="11"/>
      <c r="EA326" s="11"/>
      <c r="EB326" s="11"/>
      <c r="EC326" s="11"/>
    </row>
    <row r="327" spans="15:133" s="12" customFormat="1">
      <c r="O327" s="11"/>
      <c r="P327" s="11"/>
      <c r="Q327" s="11"/>
      <c r="R327" s="11"/>
      <c r="S327" s="11"/>
      <c r="T327" s="11"/>
      <c r="U327" s="11"/>
      <c r="V327" s="11"/>
      <c r="W327" s="11"/>
      <c r="X327" s="11"/>
      <c r="Y327" s="11"/>
      <c r="Z327" s="11"/>
      <c r="AA327" s="11"/>
      <c r="AB327" s="11"/>
      <c r="AC327" s="11"/>
      <c r="AD327" s="11"/>
      <c r="AE327" s="11"/>
      <c r="AF327" s="11"/>
      <c r="AG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c r="CN327" s="11"/>
      <c r="CO327" s="11"/>
      <c r="CP327" s="11"/>
      <c r="CQ327" s="11"/>
      <c r="CR327" s="11"/>
      <c r="CS327" s="11"/>
      <c r="CT327" s="11"/>
      <c r="CU327" s="11"/>
      <c r="CV327" s="11"/>
      <c r="CW327" s="11"/>
      <c r="CX327" s="11"/>
      <c r="CY327" s="11"/>
      <c r="CZ327" s="11"/>
      <c r="DA327" s="11"/>
      <c r="DB327" s="11"/>
      <c r="DC327" s="11"/>
      <c r="DD327" s="11"/>
      <c r="DE327" s="11"/>
      <c r="DF327" s="11"/>
      <c r="DG327" s="11"/>
      <c r="DH327" s="11"/>
      <c r="DI327" s="11"/>
      <c r="DJ327" s="11"/>
      <c r="DK327" s="11"/>
      <c r="DL327" s="11"/>
      <c r="DM327" s="11"/>
      <c r="DN327" s="11"/>
      <c r="DO327" s="11"/>
      <c r="DP327" s="11"/>
      <c r="DQ327" s="11"/>
      <c r="DR327" s="11"/>
      <c r="DS327" s="11"/>
      <c r="DT327" s="11"/>
      <c r="DU327" s="11"/>
      <c r="DV327" s="11"/>
      <c r="DW327" s="11"/>
      <c r="DX327" s="11"/>
      <c r="DY327" s="11"/>
      <c r="DZ327" s="11"/>
      <c r="EA327" s="11"/>
      <c r="EB327" s="11"/>
      <c r="EC327" s="11"/>
    </row>
    <row r="328" spans="15:133" s="12" customFormat="1">
      <c r="O328" s="11"/>
      <c r="P328" s="11"/>
      <c r="Q328" s="11"/>
      <c r="R328" s="11"/>
      <c r="S328" s="11"/>
      <c r="T328" s="11"/>
      <c r="U328" s="11"/>
      <c r="V328" s="11"/>
      <c r="W328" s="11"/>
      <c r="X328" s="11"/>
      <c r="Y328" s="11"/>
      <c r="Z328" s="11"/>
      <c r="AA328" s="11"/>
      <c r="AB328" s="11"/>
      <c r="AC328" s="11"/>
      <c r="AD328" s="11"/>
      <c r="AE328" s="11"/>
      <c r="AF328" s="11"/>
      <c r="AG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c r="CN328" s="11"/>
      <c r="CO328" s="11"/>
      <c r="CP328" s="11"/>
      <c r="CQ328" s="11"/>
      <c r="CR328" s="11"/>
      <c r="CS328" s="11"/>
      <c r="CT328" s="11"/>
      <c r="CU328" s="11"/>
      <c r="CV328" s="11"/>
      <c r="CW328" s="11"/>
      <c r="CX328" s="11"/>
      <c r="CY328" s="11"/>
      <c r="CZ328" s="11"/>
      <c r="DA328" s="11"/>
      <c r="DB328" s="11"/>
      <c r="DC328" s="11"/>
      <c r="DD328" s="11"/>
      <c r="DE328" s="11"/>
      <c r="DF328" s="11"/>
      <c r="DG328" s="11"/>
      <c r="DH328" s="11"/>
      <c r="DI328" s="11"/>
      <c r="DJ328" s="11"/>
      <c r="DK328" s="11"/>
      <c r="DL328" s="11"/>
      <c r="DM328" s="11"/>
      <c r="DN328" s="11"/>
      <c r="DO328" s="11"/>
      <c r="DP328" s="11"/>
      <c r="DQ328" s="11"/>
      <c r="DR328" s="11"/>
      <c r="DS328" s="11"/>
      <c r="DT328" s="11"/>
      <c r="DU328" s="11"/>
      <c r="DV328" s="11"/>
      <c r="DW328" s="11"/>
      <c r="DX328" s="11"/>
      <c r="DY328" s="11"/>
      <c r="DZ328" s="11"/>
      <c r="EA328" s="11"/>
      <c r="EB328" s="11"/>
      <c r="EC328" s="11"/>
    </row>
    <row r="329" spans="15:133" s="12" customFormat="1">
      <c r="O329" s="11"/>
      <c r="P329" s="11"/>
      <c r="Q329" s="11"/>
      <c r="R329" s="11"/>
      <c r="S329" s="11"/>
      <c r="T329" s="11"/>
      <c r="U329" s="11"/>
      <c r="V329" s="11"/>
      <c r="W329" s="11"/>
      <c r="X329" s="11"/>
      <c r="Y329" s="11"/>
      <c r="Z329" s="11"/>
      <c r="AA329" s="11"/>
      <c r="AB329" s="11"/>
      <c r="AC329" s="11"/>
      <c r="AD329" s="11"/>
      <c r="AE329" s="11"/>
      <c r="AF329" s="11"/>
      <c r="AG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c r="CN329" s="11"/>
      <c r="CO329" s="11"/>
      <c r="CP329" s="11"/>
      <c r="CQ329" s="11"/>
      <c r="CR329" s="11"/>
      <c r="CS329" s="11"/>
      <c r="CT329" s="11"/>
      <c r="CU329" s="11"/>
      <c r="CV329" s="11"/>
      <c r="CW329" s="11"/>
      <c r="CX329" s="11"/>
      <c r="CY329" s="11"/>
      <c r="CZ329" s="11"/>
      <c r="DA329" s="11"/>
      <c r="DB329" s="11"/>
      <c r="DC329" s="11"/>
      <c r="DD329" s="11"/>
      <c r="DE329" s="11"/>
      <c r="DF329" s="11"/>
      <c r="DG329" s="11"/>
      <c r="DH329" s="11"/>
      <c r="DI329" s="11"/>
      <c r="DJ329" s="11"/>
      <c r="DK329" s="11"/>
      <c r="DL329" s="11"/>
      <c r="DM329" s="11"/>
      <c r="DN329" s="11"/>
      <c r="DO329" s="11"/>
      <c r="DP329" s="11"/>
      <c r="DQ329" s="11"/>
      <c r="DR329" s="11"/>
      <c r="DS329" s="11"/>
      <c r="DT329" s="11"/>
      <c r="DU329" s="11"/>
      <c r="DV329" s="11"/>
      <c r="DW329" s="11"/>
      <c r="DX329" s="11"/>
      <c r="DY329" s="11"/>
      <c r="DZ329" s="11"/>
      <c r="EA329" s="11"/>
      <c r="EB329" s="11"/>
      <c r="EC329" s="11"/>
    </row>
    <row r="330" spans="15:133" s="12" customFormat="1">
      <c r="O330" s="11"/>
      <c r="P330" s="11"/>
      <c r="Q330" s="11"/>
      <c r="R330" s="11"/>
      <c r="S330" s="11"/>
      <c r="T330" s="11"/>
      <c r="U330" s="11"/>
      <c r="V330" s="11"/>
      <c r="W330" s="11"/>
      <c r="X330" s="11"/>
      <c r="Y330" s="11"/>
      <c r="Z330" s="11"/>
      <c r="AA330" s="11"/>
      <c r="AB330" s="11"/>
      <c r="AC330" s="11"/>
      <c r="AD330" s="11"/>
      <c r="AE330" s="11"/>
      <c r="AF330" s="11"/>
      <c r="AG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c r="CN330" s="11"/>
      <c r="CO330" s="11"/>
      <c r="CP330" s="11"/>
      <c r="CQ330" s="11"/>
      <c r="CR330" s="11"/>
      <c r="CS330" s="11"/>
      <c r="CT330" s="11"/>
      <c r="CU330" s="11"/>
      <c r="CV330" s="11"/>
      <c r="CW330" s="11"/>
      <c r="CX330" s="11"/>
      <c r="CY330" s="11"/>
      <c r="CZ330" s="11"/>
      <c r="DA330" s="11"/>
      <c r="DB330" s="11"/>
      <c r="DC330" s="11"/>
      <c r="DD330" s="11"/>
      <c r="DE330" s="11"/>
      <c r="DF330" s="11"/>
      <c r="DG330" s="11"/>
      <c r="DH330" s="11"/>
      <c r="DI330" s="11"/>
      <c r="DJ330" s="11"/>
      <c r="DK330" s="11"/>
      <c r="DL330" s="11"/>
      <c r="DM330" s="11"/>
      <c r="DN330" s="11"/>
      <c r="DO330" s="11"/>
      <c r="DP330" s="11"/>
      <c r="DQ330" s="11"/>
      <c r="DR330" s="11"/>
      <c r="DS330" s="11"/>
      <c r="DT330" s="11"/>
      <c r="DU330" s="11"/>
      <c r="DV330" s="11"/>
      <c r="DW330" s="11"/>
      <c r="DX330" s="11"/>
      <c r="DY330" s="11"/>
      <c r="DZ330" s="11"/>
      <c r="EA330" s="11"/>
      <c r="EB330" s="11"/>
      <c r="EC330" s="11"/>
    </row>
    <row r="331" spans="15:133" s="12" customFormat="1">
      <c r="O331" s="11"/>
      <c r="P331" s="11"/>
      <c r="Q331" s="11"/>
      <c r="R331" s="11"/>
      <c r="S331" s="11"/>
      <c r="T331" s="11"/>
      <c r="U331" s="11"/>
      <c r="V331" s="11"/>
      <c r="W331" s="11"/>
      <c r="X331" s="11"/>
      <c r="Y331" s="11"/>
      <c r="Z331" s="11"/>
      <c r="AA331" s="11"/>
      <c r="AB331" s="11"/>
      <c r="AC331" s="11"/>
      <c r="AD331" s="11"/>
      <c r="AE331" s="11"/>
      <c r="AF331" s="11"/>
      <c r="AG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c r="CN331" s="11"/>
      <c r="CO331" s="11"/>
      <c r="CP331" s="11"/>
      <c r="CQ331" s="11"/>
      <c r="CR331" s="11"/>
      <c r="CS331" s="11"/>
      <c r="CT331" s="11"/>
      <c r="CU331" s="11"/>
      <c r="CV331" s="11"/>
      <c r="CW331" s="11"/>
      <c r="CX331" s="11"/>
      <c r="CY331" s="11"/>
      <c r="CZ331" s="11"/>
      <c r="DA331" s="11"/>
      <c r="DB331" s="11"/>
      <c r="DC331" s="11"/>
      <c r="DD331" s="11"/>
      <c r="DE331" s="11"/>
      <c r="DF331" s="11"/>
      <c r="DG331" s="11"/>
      <c r="DH331" s="11"/>
      <c r="DI331" s="11"/>
      <c r="DJ331" s="11"/>
      <c r="DK331" s="11"/>
      <c r="DL331" s="11"/>
      <c r="DM331" s="11"/>
      <c r="DN331" s="11"/>
      <c r="DO331" s="11"/>
      <c r="DP331" s="11"/>
      <c r="DQ331" s="11"/>
      <c r="DR331" s="11"/>
      <c r="DS331" s="11"/>
      <c r="DT331" s="11"/>
      <c r="DU331" s="11"/>
      <c r="DV331" s="11"/>
      <c r="DW331" s="11"/>
      <c r="DX331" s="11"/>
      <c r="DY331" s="11"/>
      <c r="DZ331" s="11"/>
      <c r="EA331" s="11"/>
      <c r="EB331" s="11"/>
      <c r="EC331" s="11"/>
    </row>
    <row r="332" spans="15:133" s="12" customFormat="1">
      <c r="O332" s="11"/>
      <c r="P332" s="11"/>
      <c r="Q332" s="11"/>
      <c r="R332" s="11"/>
      <c r="S332" s="11"/>
      <c r="T332" s="11"/>
      <c r="U332" s="11"/>
      <c r="V332" s="11"/>
      <c r="W332" s="11"/>
      <c r="X332" s="11"/>
      <c r="Y332" s="11"/>
      <c r="Z332" s="11"/>
      <c r="AA332" s="11"/>
      <c r="AB332" s="11"/>
      <c r="AC332" s="11"/>
      <c r="AD332" s="11"/>
      <c r="AE332" s="11"/>
      <c r="AF332" s="11"/>
      <c r="AG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c r="CN332" s="11"/>
      <c r="CO332" s="11"/>
      <c r="CP332" s="11"/>
      <c r="CQ332" s="11"/>
      <c r="CR332" s="11"/>
      <c r="CS332" s="11"/>
      <c r="CT332" s="11"/>
      <c r="CU332" s="11"/>
      <c r="CV332" s="11"/>
      <c r="CW332" s="11"/>
      <c r="CX332" s="11"/>
      <c r="CY332" s="11"/>
      <c r="CZ332" s="11"/>
      <c r="DA332" s="11"/>
      <c r="DB332" s="11"/>
      <c r="DC332" s="11"/>
      <c r="DD332" s="11"/>
      <c r="DE332" s="11"/>
      <c r="DF332" s="11"/>
      <c r="DG332" s="11"/>
      <c r="DH332" s="11"/>
      <c r="DI332" s="11"/>
      <c r="DJ332" s="11"/>
      <c r="DK332" s="11"/>
      <c r="DL332" s="11"/>
      <c r="DM332" s="11"/>
      <c r="DN332" s="11"/>
      <c r="DO332" s="11"/>
      <c r="DP332" s="11"/>
      <c r="DQ332" s="11"/>
      <c r="DR332" s="11"/>
      <c r="DS332" s="11"/>
      <c r="DT332" s="11"/>
      <c r="DU332" s="11"/>
      <c r="DV332" s="11"/>
      <c r="DW332" s="11"/>
      <c r="DX332" s="11"/>
      <c r="DY332" s="11"/>
      <c r="DZ332" s="11"/>
      <c r="EA332" s="11"/>
      <c r="EB332" s="11"/>
      <c r="EC332" s="11"/>
    </row>
    <row r="333" spans="15:133" s="12" customFormat="1">
      <c r="O333" s="11"/>
      <c r="P333" s="11"/>
      <c r="Q333" s="11"/>
      <c r="R333" s="11"/>
      <c r="S333" s="11"/>
      <c r="T333" s="11"/>
      <c r="U333" s="11"/>
      <c r="V333" s="11"/>
      <c r="W333" s="11"/>
      <c r="X333" s="11"/>
      <c r="Y333" s="11"/>
      <c r="Z333" s="11"/>
      <c r="AA333" s="11"/>
      <c r="AB333" s="11"/>
      <c r="AC333" s="11"/>
      <c r="AD333" s="11"/>
      <c r="AE333" s="11"/>
      <c r="AF333" s="11"/>
      <c r="AG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c r="DF333" s="11"/>
      <c r="DG333" s="11"/>
      <c r="DH333" s="11"/>
      <c r="DI333" s="11"/>
      <c r="DJ333" s="11"/>
      <c r="DK333" s="11"/>
      <c r="DL333" s="11"/>
      <c r="DM333" s="11"/>
      <c r="DN333" s="11"/>
      <c r="DO333" s="11"/>
      <c r="DP333" s="11"/>
      <c r="DQ333" s="11"/>
      <c r="DR333" s="11"/>
      <c r="DS333" s="11"/>
      <c r="DT333" s="11"/>
      <c r="DU333" s="11"/>
      <c r="DV333" s="11"/>
      <c r="DW333" s="11"/>
      <c r="DX333" s="11"/>
      <c r="DY333" s="11"/>
      <c r="DZ333" s="11"/>
      <c r="EA333" s="11"/>
      <c r="EB333" s="11"/>
      <c r="EC333" s="11"/>
    </row>
    <row r="334" spans="15:133" s="12" customFormat="1">
      <c r="O334" s="11"/>
      <c r="P334" s="11"/>
      <c r="Q334" s="11"/>
      <c r="R334" s="11"/>
      <c r="S334" s="11"/>
      <c r="T334" s="11"/>
      <c r="U334" s="11"/>
      <c r="V334" s="11"/>
      <c r="W334" s="11"/>
      <c r="X334" s="11"/>
      <c r="Y334" s="11"/>
      <c r="Z334" s="11"/>
      <c r="AA334" s="11"/>
      <c r="AB334" s="11"/>
      <c r="AC334" s="11"/>
      <c r="AD334" s="11"/>
      <c r="AE334" s="11"/>
      <c r="AF334" s="11"/>
      <c r="AG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c r="CN334" s="11"/>
      <c r="CO334" s="11"/>
      <c r="CP334" s="11"/>
      <c r="CQ334" s="11"/>
      <c r="CR334" s="11"/>
      <c r="CS334" s="11"/>
      <c r="CT334" s="11"/>
      <c r="CU334" s="11"/>
      <c r="CV334" s="11"/>
      <c r="CW334" s="11"/>
      <c r="CX334" s="11"/>
      <c r="CY334" s="11"/>
      <c r="CZ334" s="11"/>
      <c r="DA334" s="11"/>
      <c r="DB334" s="11"/>
      <c r="DC334" s="11"/>
      <c r="DD334" s="11"/>
      <c r="DE334" s="11"/>
      <c r="DF334" s="11"/>
      <c r="DG334" s="11"/>
      <c r="DH334" s="11"/>
      <c r="DI334" s="11"/>
      <c r="DJ334" s="11"/>
      <c r="DK334" s="11"/>
      <c r="DL334" s="11"/>
      <c r="DM334" s="11"/>
      <c r="DN334" s="11"/>
      <c r="DO334" s="11"/>
      <c r="DP334" s="11"/>
      <c r="DQ334" s="11"/>
      <c r="DR334" s="11"/>
      <c r="DS334" s="11"/>
      <c r="DT334" s="11"/>
      <c r="DU334" s="11"/>
      <c r="DV334" s="11"/>
      <c r="DW334" s="11"/>
      <c r="DX334" s="11"/>
      <c r="DY334" s="11"/>
      <c r="DZ334" s="11"/>
      <c r="EA334" s="11"/>
      <c r="EB334" s="11"/>
      <c r="EC334" s="11"/>
    </row>
    <row r="335" spans="15:133" s="12" customFormat="1">
      <c r="O335" s="11"/>
      <c r="P335" s="11"/>
      <c r="Q335" s="11"/>
      <c r="R335" s="11"/>
      <c r="S335" s="11"/>
      <c r="T335" s="11"/>
      <c r="U335" s="11"/>
      <c r="V335" s="11"/>
      <c r="W335" s="11"/>
      <c r="X335" s="11"/>
      <c r="Y335" s="11"/>
      <c r="Z335" s="11"/>
      <c r="AA335" s="11"/>
      <c r="AB335" s="11"/>
      <c r="AC335" s="11"/>
      <c r="AD335" s="11"/>
      <c r="AE335" s="11"/>
      <c r="AF335" s="11"/>
      <c r="AG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c r="CN335" s="11"/>
      <c r="CO335" s="11"/>
      <c r="CP335" s="11"/>
      <c r="CQ335" s="11"/>
      <c r="CR335" s="11"/>
      <c r="CS335" s="11"/>
      <c r="CT335" s="11"/>
      <c r="CU335" s="11"/>
      <c r="CV335" s="11"/>
      <c r="CW335" s="11"/>
      <c r="CX335" s="11"/>
      <c r="CY335" s="11"/>
      <c r="CZ335" s="11"/>
      <c r="DA335" s="11"/>
      <c r="DB335" s="11"/>
      <c r="DC335" s="11"/>
      <c r="DD335" s="11"/>
      <c r="DE335" s="11"/>
      <c r="DF335" s="11"/>
      <c r="DG335" s="11"/>
      <c r="DH335" s="11"/>
      <c r="DI335" s="11"/>
      <c r="DJ335" s="11"/>
      <c r="DK335" s="11"/>
      <c r="DL335" s="11"/>
      <c r="DM335" s="11"/>
      <c r="DN335" s="11"/>
      <c r="DO335" s="11"/>
      <c r="DP335" s="11"/>
      <c r="DQ335" s="11"/>
      <c r="DR335" s="11"/>
      <c r="DS335" s="11"/>
      <c r="DT335" s="11"/>
      <c r="DU335" s="11"/>
      <c r="DV335" s="11"/>
      <c r="DW335" s="11"/>
      <c r="DX335" s="11"/>
      <c r="DY335" s="11"/>
      <c r="DZ335" s="11"/>
      <c r="EA335" s="11"/>
      <c r="EB335" s="11"/>
      <c r="EC335" s="11"/>
    </row>
    <row r="336" spans="15:133" s="12" customFormat="1">
      <c r="O336" s="11"/>
      <c r="P336" s="11"/>
      <c r="Q336" s="11"/>
      <c r="R336" s="11"/>
      <c r="S336" s="11"/>
      <c r="T336" s="11"/>
      <c r="U336" s="11"/>
      <c r="V336" s="11"/>
      <c r="W336" s="11"/>
      <c r="X336" s="11"/>
      <c r="Y336" s="11"/>
      <c r="Z336" s="11"/>
      <c r="AA336" s="11"/>
      <c r="AB336" s="11"/>
      <c r="AC336" s="11"/>
      <c r="AD336" s="11"/>
      <c r="AE336" s="11"/>
      <c r="AF336" s="11"/>
      <c r="AG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c r="CN336" s="11"/>
      <c r="CO336" s="11"/>
      <c r="CP336" s="11"/>
      <c r="CQ336" s="11"/>
      <c r="CR336" s="11"/>
      <c r="CS336" s="11"/>
      <c r="CT336" s="11"/>
      <c r="CU336" s="11"/>
      <c r="CV336" s="11"/>
      <c r="CW336" s="11"/>
      <c r="CX336" s="11"/>
      <c r="CY336" s="11"/>
      <c r="CZ336" s="11"/>
      <c r="DA336" s="11"/>
      <c r="DB336" s="11"/>
      <c r="DC336" s="11"/>
      <c r="DD336" s="11"/>
      <c r="DE336" s="11"/>
      <c r="DF336" s="11"/>
      <c r="DG336" s="11"/>
      <c r="DH336" s="11"/>
      <c r="DI336" s="11"/>
      <c r="DJ336" s="11"/>
      <c r="DK336" s="11"/>
      <c r="DL336" s="11"/>
      <c r="DM336" s="11"/>
      <c r="DN336" s="11"/>
      <c r="DO336" s="11"/>
      <c r="DP336" s="11"/>
      <c r="DQ336" s="11"/>
      <c r="DR336" s="11"/>
      <c r="DS336" s="11"/>
      <c r="DT336" s="11"/>
      <c r="DU336" s="11"/>
      <c r="DV336" s="11"/>
      <c r="DW336" s="11"/>
      <c r="DX336" s="11"/>
      <c r="DY336" s="11"/>
      <c r="DZ336" s="11"/>
      <c r="EA336" s="11"/>
      <c r="EB336" s="11"/>
      <c r="EC336" s="11"/>
    </row>
    <row r="337" spans="15:133" s="12" customFormat="1">
      <c r="O337" s="11"/>
      <c r="P337" s="11"/>
      <c r="Q337" s="11"/>
      <c r="R337" s="11"/>
      <c r="S337" s="11"/>
      <c r="T337" s="11"/>
      <c r="U337" s="11"/>
      <c r="V337" s="11"/>
      <c r="W337" s="11"/>
      <c r="X337" s="11"/>
      <c r="Y337" s="11"/>
      <c r="Z337" s="11"/>
      <c r="AA337" s="11"/>
      <c r="AB337" s="11"/>
      <c r="AC337" s="11"/>
      <c r="AD337" s="11"/>
      <c r="AE337" s="11"/>
      <c r="AF337" s="11"/>
      <c r="AG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c r="DF337" s="11"/>
      <c r="DG337" s="11"/>
      <c r="DH337" s="11"/>
      <c r="DI337" s="11"/>
      <c r="DJ337" s="11"/>
      <c r="DK337" s="11"/>
      <c r="DL337" s="11"/>
      <c r="DM337" s="11"/>
      <c r="DN337" s="11"/>
      <c r="DO337" s="11"/>
      <c r="DP337" s="11"/>
      <c r="DQ337" s="11"/>
      <c r="DR337" s="11"/>
      <c r="DS337" s="11"/>
      <c r="DT337" s="11"/>
      <c r="DU337" s="11"/>
      <c r="DV337" s="11"/>
      <c r="DW337" s="11"/>
      <c r="DX337" s="11"/>
      <c r="DY337" s="11"/>
      <c r="DZ337" s="11"/>
      <c r="EA337" s="11"/>
      <c r="EB337" s="11"/>
      <c r="EC337" s="11"/>
    </row>
    <row r="338" spans="15:133" s="12" customFormat="1">
      <c r="O338" s="11"/>
      <c r="P338" s="11"/>
      <c r="Q338" s="11"/>
      <c r="R338" s="11"/>
      <c r="S338" s="11"/>
      <c r="T338" s="11"/>
      <c r="U338" s="11"/>
      <c r="V338" s="11"/>
      <c r="W338" s="11"/>
      <c r="X338" s="11"/>
      <c r="Y338" s="11"/>
      <c r="Z338" s="11"/>
      <c r="AA338" s="11"/>
      <c r="AB338" s="11"/>
      <c r="AC338" s="11"/>
      <c r="AD338" s="11"/>
      <c r="AE338" s="11"/>
      <c r="AF338" s="11"/>
      <c r="AG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c r="CN338" s="11"/>
      <c r="CO338" s="11"/>
      <c r="CP338" s="11"/>
      <c r="CQ338" s="11"/>
      <c r="CR338" s="11"/>
      <c r="CS338" s="11"/>
      <c r="CT338" s="11"/>
      <c r="CU338" s="11"/>
      <c r="CV338" s="11"/>
      <c r="CW338" s="11"/>
      <c r="CX338" s="11"/>
      <c r="CY338" s="11"/>
      <c r="CZ338" s="11"/>
      <c r="DA338" s="11"/>
      <c r="DB338" s="11"/>
      <c r="DC338" s="11"/>
      <c r="DD338" s="11"/>
      <c r="DE338" s="11"/>
      <c r="DF338" s="11"/>
      <c r="DG338" s="11"/>
      <c r="DH338" s="11"/>
      <c r="DI338" s="11"/>
      <c r="DJ338" s="11"/>
      <c r="DK338" s="11"/>
      <c r="DL338" s="11"/>
      <c r="DM338" s="11"/>
      <c r="DN338" s="11"/>
      <c r="DO338" s="11"/>
      <c r="DP338" s="11"/>
      <c r="DQ338" s="11"/>
      <c r="DR338" s="11"/>
      <c r="DS338" s="11"/>
      <c r="DT338" s="11"/>
      <c r="DU338" s="11"/>
      <c r="DV338" s="11"/>
      <c r="DW338" s="11"/>
      <c r="DX338" s="11"/>
      <c r="DY338" s="11"/>
      <c r="DZ338" s="11"/>
      <c r="EA338" s="11"/>
      <c r="EB338" s="11"/>
      <c r="EC338" s="11"/>
    </row>
    <row r="339" spans="15:133" s="12" customFormat="1">
      <c r="O339" s="11"/>
      <c r="P339" s="11"/>
      <c r="Q339" s="11"/>
      <c r="R339" s="11"/>
      <c r="S339" s="11"/>
      <c r="T339" s="11"/>
      <c r="U339" s="11"/>
      <c r="V339" s="11"/>
      <c r="W339" s="11"/>
      <c r="X339" s="11"/>
      <c r="Y339" s="11"/>
      <c r="Z339" s="11"/>
      <c r="AA339" s="11"/>
      <c r="AB339" s="11"/>
      <c r="AC339" s="11"/>
      <c r="AD339" s="11"/>
      <c r="AE339" s="11"/>
      <c r="AF339" s="11"/>
      <c r="AG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c r="CN339" s="11"/>
      <c r="CO339" s="11"/>
      <c r="CP339" s="11"/>
      <c r="CQ339" s="11"/>
      <c r="CR339" s="11"/>
      <c r="CS339" s="11"/>
      <c r="CT339" s="11"/>
      <c r="CU339" s="11"/>
      <c r="CV339" s="11"/>
      <c r="CW339" s="11"/>
      <c r="CX339" s="11"/>
      <c r="CY339" s="11"/>
      <c r="CZ339" s="11"/>
      <c r="DA339" s="11"/>
      <c r="DB339" s="11"/>
      <c r="DC339" s="11"/>
      <c r="DD339" s="11"/>
      <c r="DE339" s="11"/>
      <c r="DF339" s="11"/>
      <c r="DG339" s="11"/>
      <c r="DH339" s="11"/>
      <c r="DI339" s="11"/>
      <c r="DJ339" s="11"/>
      <c r="DK339" s="11"/>
      <c r="DL339" s="11"/>
      <c r="DM339" s="11"/>
      <c r="DN339" s="11"/>
      <c r="DO339" s="11"/>
      <c r="DP339" s="11"/>
      <c r="DQ339" s="11"/>
      <c r="DR339" s="11"/>
      <c r="DS339" s="11"/>
      <c r="DT339" s="11"/>
      <c r="DU339" s="11"/>
      <c r="DV339" s="11"/>
      <c r="DW339" s="11"/>
      <c r="DX339" s="11"/>
      <c r="DY339" s="11"/>
      <c r="DZ339" s="11"/>
      <c r="EA339" s="11"/>
      <c r="EB339" s="11"/>
      <c r="EC339" s="11"/>
    </row>
    <row r="340" spans="15:133" s="12" customFormat="1">
      <c r="O340" s="11"/>
      <c r="P340" s="11"/>
      <c r="Q340" s="11"/>
      <c r="R340" s="11"/>
      <c r="S340" s="11"/>
      <c r="T340" s="11"/>
      <c r="U340" s="11"/>
      <c r="V340" s="11"/>
      <c r="W340" s="11"/>
      <c r="X340" s="11"/>
      <c r="Y340" s="11"/>
      <c r="Z340" s="11"/>
      <c r="AA340" s="11"/>
      <c r="AB340" s="11"/>
      <c r="AC340" s="11"/>
      <c r="AD340" s="11"/>
      <c r="AE340" s="11"/>
      <c r="AF340" s="11"/>
      <c r="AG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c r="CN340" s="11"/>
      <c r="CO340" s="11"/>
      <c r="CP340" s="11"/>
      <c r="CQ340" s="11"/>
      <c r="CR340" s="11"/>
      <c r="CS340" s="11"/>
      <c r="CT340" s="11"/>
      <c r="CU340" s="11"/>
      <c r="CV340" s="11"/>
      <c r="CW340" s="11"/>
      <c r="CX340" s="11"/>
      <c r="CY340" s="11"/>
      <c r="CZ340" s="11"/>
      <c r="DA340" s="11"/>
      <c r="DB340" s="11"/>
      <c r="DC340" s="11"/>
      <c r="DD340" s="11"/>
      <c r="DE340" s="11"/>
      <c r="DF340" s="11"/>
      <c r="DG340" s="11"/>
      <c r="DH340" s="11"/>
      <c r="DI340" s="11"/>
      <c r="DJ340" s="11"/>
      <c r="DK340" s="11"/>
      <c r="DL340" s="11"/>
      <c r="DM340" s="11"/>
      <c r="DN340" s="11"/>
      <c r="DO340" s="11"/>
      <c r="DP340" s="11"/>
      <c r="DQ340" s="11"/>
      <c r="DR340" s="11"/>
      <c r="DS340" s="11"/>
      <c r="DT340" s="11"/>
      <c r="DU340" s="11"/>
      <c r="DV340" s="11"/>
      <c r="DW340" s="11"/>
      <c r="DX340" s="11"/>
      <c r="DY340" s="11"/>
      <c r="DZ340" s="11"/>
      <c r="EA340" s="11"/>
      <c r="EB340" s="11"/>
      <c r="EC340" s="11"/>
    </row>
    <row r="341" spans="15:133" s="12" customFormat="1">
      <c r="O341" s="11"/>
      <c r="P341" s="11"/>
      <c r="Q341" s="11"/>
      <c r="R341" s="11"/>
      <c r="S341" s="11"/>
      <c r="T341" s="11"/>
      <c r="U341" s="11"/>
      <c r="V341" s="11"/>
      <c r="W341" s="11"/>
      <c r="X341" s="11"/>
      <c r="Y341" s="11"/>
      <c r="Z341" s="11"/>
      <c r="AA341" s="11"/>
      <c r="AB341" s="11"/>
      <c r="AC341" s="11"/>
      <c r="AD341" s="11"/>
      <c r="AE341" s="11"/>
      <c r="AF341" s="11"/>
      <c r="AG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c r="CN341" s="11"/>
      <c r="CO341" s="11"/>
      <c r="CP341" s="11"/>
      <c r="CQ341" s="11"/>
      <c r="CR341" s="11"/>
      <c r="CS341" s="11"/>
      <c r="CT341" s="11"/>
      <c r="CU341" s="11"/>
      <c r="CV341" s="11"/>
      <c r="CW341" s="11"/>
      <c r="CX341" s="11"/>
      <c r="CY341" s="11"/>
      <c r="CZ341" s="11"/>
      <c r="DA341" s="11"/>
      <c r="DB341" s="11"/>
      <c r="DC341" s="11"/>
      <c r="DD341" s="11"/>
      <c r="DE341" s="11"/>
      <c r="DF341" s="11"/>
      <c r="DG341" s="11"/>
      <c r="DH341" s="11"/>
      <c r="DI341" s="11"/>
      <c r="DJ341" s="11"/>
      <c r="DK341" s="11"/>
      <c r="DL341" s="11"/>
      <c r="DM341" s="11"/>
      <c r="DN341" s="11"/>
      <c r="DO341" s="11"/>
      <c r="DP341" s="11"/>
      <c r="DQ341" s="11"/>
      <c r="DR341" s="11"/>
      <c r="DS341" s="11"/>
      <c r="DT341" s="11"/>
      <c r="DU341" s="11"/>
      <c r="DV341" s="11"/>
      <c r="DW341" s="11"/>
      <c r="DX341" s="11"/>
      <c r="DY341" s="11"/>
      <c r="DZ341" s="11"/>
      <c r="EA341" s="11"/>
      <c r="EB341" s="11"/>
      <c r="EC341" s="11"/>
    </row>
    <row r="342" spans="15:133" s="12" customFormat="1">
      <c r="O342" s="11"/>
      <c r="P342" s="11"/>
      <c r="Q342" s="11"/>
      <c r="R342" s="11"/>
      <c r="S342" s="11"/>
      <c r="T342" s="11"/>
      <c r="U342" s="11"/>
      <c r="V342" s="11"/>
      <c r="W342" s="11"/>
      <c r="X342" s="11"/>
      <c r="Y342" s="11"/>
      <c r="Z342" s="11"/>
      <c r="AA342" s="11"/>
      <c r="AB342" s="11"/>
      <c r="AC342" s="11"/>
      <c r="AD342" s="11"/>
      <c r="AE342" s="11"/>
      <c r="AF342" s="11"/>
      <c r="AG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c r="CN342" s="11"/>
      <c r="CO342" s="11"/>
      <c r="CP342" s="11"/>
      <c r="CQ342" s="11"/>
      <c r="CR342" s="11"/>
      <c r="CS342" s="11"/>
      <c r="CT342" s="11"/>
      <c r="CU342" s="11"/>
      <c r="CV342" s="11"/>
      <c r="CW342" s="11"/>
      <c r="CX342" s="11"/>
      <c r="CY342" s="11"/>
      <c r="CZ342" s="11"/>
      <c r="DA342" s="11"/>
      <c r="DB342" s="11"/>
      <c r="DC342" s="11"/>
      <c r="DD342" s="11"/>
      <c r="DE342" s="11"/>
      <c r="DF342" s="11"/>
      <c r="DG342" s="11"/>
      <c r="DH342" s="11"/>
      <c r="DI342" s="11"/>
      <c r="DJ342" s="11"/>
      <c r="DK342" s="11"/>
      <c r="DL342" s="11"/>
      <c r="DM342" s="11"/>
      <c r="DN342" s="11"/>
      <c r="DO342" s="11"/>
      <c r="DP342" s="11"/>
      <c r="DQ342" s="11"/>
      <c r="DR342" s="11"/>
      <c r="DS342" s="11"/>
      <c r="DT342" s="11"/>
      <c r="DU342" s="11"/>
      <c r="DV342" s="11"/>
      <c r="DW342" s="11"/>
      <c r="DX342" s="11"/>
      <c r="DY342" s="11"/>
      <c r="DZ342" s="11"/>
      <c r="EA342" s="11"/>
      <c r="EB342" s="11"/>
      <c r="EC342" s="11"/>
    </row>
    <row r="343" spans="15:133" s="12" customFormat="1">
      <c r="O343" s="11"/>
      <c r="P343" s="11"/>
      <c r="Q343" s="11"/>
      <c r="R343" s="11"/>
      <c r="S343" s="11"/>
      <c r="T343" s="11"/>
      <c r="U343" s="11"/>
      <c r="V343" s="11"/>
      <c r="W343" s="11"/>
      <c r="X343" s="11"/>
      <c r="Y343" s="11"/>
      <c r="Z343" s="11"/>
      <c r="AA343" s="11"/>
      <c r="AB343" s="11"/>
      <c r="AC343" s="11"/>
      <c r="AD343" s="11"/>
      <c r="AE343" s="11"/>
      <c r="AF343" s="11"/>
      <c r="AG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c r="CN343" s="11"/>
      <c r="CO343" s="11"/>
      <c r="CP343" s="11"/>
      <c r="CQ343" s="11"/>
      <c r="CR343" s="11"/>
      <c r="CS343" s="11"/>
      <c r="CT343" s="11"/>
      <c r="CU343" s="11"/>
      <c r="CV343" s="11"/>
      <c r="CW343" s="11"/>
      <c r="CX343" s="11"/>
      <c r="CY343" s="11"/>
      <c r="CZ343" s="11"/>
      <c r="DA343" s="11"/>
      <c r="DB343" s="11"/>
      <c r="DC343" s="11"/>
      <c r="DD343" s="11"/>
      <c r="DE343" s="11"/>
      <c r="DF343" s="11"/>
      <c r="DG343" s="11"/>
      <c r="DH343" s="11"/>
      <c r="DI343" s="11"/>
      <c r="DJ343" s="11"/>
      <c r="DK343" s="11"/>
      <c r="DL343" s="11"/>
      <c r="DM343" s="11"/>
      <c r="DN343" s="11"/>
      <c r="DO343" s="11"/>
      <c r="DP343" s="11"/>
      <c r="DQ343" s="11"/>
      <c r="DR343" s="11"/>
      <c r="DS343" s="11"/>
      <c r="DT343" s="11"/>
      <c r="DU343" s="11"/>
      <c r="DV343" s="11"/>
      <c r="DW343" s="11"/>
      <c r="DX343" s="11"/>
      <c r="DY343" s="11"/>
      <c r="DZ343" s="11"/>
      <c r="EA343" s="11"/>
      <c r="EB343" s="11"/>
      <c r="EC343" s="11"/>
    </row>
    <row r="344" spans="15:133" s="12" customFormat="1">
      <c r="O344" s="11"/>
      <c r="P344" s="11"/>
      <c r="Q344" s="11"/>
      <c r="R344" s="11"/>
      <c r="S344" s="11"/>
      <c r="T344" s="11"/>
      <c r="U344" s="11"/>
      <c r="V344" s="11"/>
      <c r="W344" s="11"/>
      <c r="X344" s="11"/>
      <c r="Y344" s="11"/>
      <c r="Z344" s="11"/>
      <c r="AA344" s="11"/>
      <c r="AB344" s="11"/>
      <c r="AC344" s="11"/>
      <c r="AD344" s="11"/>
      <c r="AE344" s="11"/>
      <c r="AF344" s="11"/>
      <c r="AG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c r="CN344" s="11"/>
      <c r="CO344" s="11"/>
      <c r="CP344" s="11"/>
      <c r="CQ344" s="11"/>
      <c r="CR344" s="11"/>
      <c r="CS344" s="11"/>
      <c r="CT344" s="11"/>
      <c r="CU344" s="11"/>
      <c r="CV344" s="11"/>
      <c r="CW344" s="11"/>
      <c r="CX344" s="11"/>
      <c r="CY344" s="11"/>
      <c r="CZ344" s="11"/>
      <c r="DA344" s="11"/>
      <c r="DB344" s="11"/>
      <c r="DC344" s="11"/>
      <c r="DD344" s="11"/>
      <c r="DE344" s="11"/>
      <c r="DF344" s="11"/>
      <c r="DG344" s="11"/>
      <c r="DH344" s="11"/>
      <c r="DI344" s="11"/>
      <c r="DJ344" s="11"/>
      <c r="DK344" s="11"/>
      <c r="DL344" s="11"/>
      <c r="DM344" s="11"/>
      <c r="DN344" s="11"/>
      <c r="DO344" s="11"/>
      <c r="DP344" s="11"/>
      <c r="DQ344" s="11"/>
      <c r="DR344" s="11"/>
      <c r="DS344" s="11"/>
      <c r="DT344" s="11"/>
      <c r="DU344" s="11"/>
      <c r="DV344" s="11"/>
      <c r="DW344" s="11"/>
      <c r="DX344" s="11"/>
      <c r="DY344" s="11"/>
      <c r="DZ344" s="11"/>
      <c r="EA344" s="11"/>
      <c r="EB344" s="11"/>
      <c r="EC344" s="11"/>
    </row>
    <row r="345" spans="15:133" s="12" customFormat="1">
      <c r="O345" s="11"/>
      <c r="P345" s="11"/>
      <c r="Q345" s="11"/>
      <c r="R345" s="11"/>
      <c r="S345" s="11"/>
      <c r="T345" s="11"/>
      <c r="U345" s="11"/>
      <c r="V345" s="11"/>
      <c r="W345" s="11"/>
      <c r="X345" s="11"/>
      <c r="Y345" s="11"/>
      <c r="Z345" s="11"/>
      <c r="AA345" s="11"/>
      <c r="AB345" s="11"/>
      <c r="AC345" s="11"/>
      <c r="AD345" s="11"/>
      <c r="AE345" s="11"/>
      <c r="AF345" s="11"/>
      <c r="AG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c r="CN345" s="11"/>
      <c r="CO345" s="11"/>
      <c r="CP345" s="11"/>
      <c r="CQ345" s="11"/>
      <c r="CR345" s="11"/>
      <c r="CS345" s="11"/>
      <c r="CT345" s="11"/>
      <c r="CU345" s="11"/>
      <c r="CV345" s="11"/>
      <c r="CW345" s="11"/>
      <c r="CX345" s="11"/>
      <c r="CY345" s="11"/>
      <c r="CZ345" s="11"/>
      <c r="DA345" s="11"/>
      <c r="DB345" s="11"/>
      <c r="DC345" s="11"/>
      <c r="DD345" s="11"/>
      <c r="DE345" s="11"/>
      <c r="DF345" s="11"/>
      <c r="DG345" s="11"/>
      <c r="DH345" s="11"/>
      <c r="DI345" s="11"/>
      <c r="DJ345" s="11"/>
      <c r="DK345" s="11"/>
      <c r="DL345" s="11"/>
      <c r="DM345" s="11"/>
      <c r="DN345" s="11"/>
      <c r="DO345" s="11"/>
      <c r="DP345" s="11"/>
      <c r="DQ345" s="11"/>
      <c r="DR345" s="11"/>
      <c r="DS345" s="11"/>
      <c r="DT345" s="11"/>
      <c r="DU345" s="11"/>
      <c r="DV345" s="11"/>
      <c r="DW345" s="11"/>
      <c r="DX345" s="11"/>
      <c r="DY345" s="11"/>
      <c r="DZ345" s="11"/>
      <c r="EA345" s="11"/>
      <c r="EB345" s="11"/>
      <c r="EC345" s="11"/>
    </row>
    <row r="346" spans="15:133" s="12" customFormat="1">
      <c r="O346" s="11"/>
      <c r="P346" s="11"/>
      <c r="Q346" s="11"/>
      <c r="R346" s="11"/>
      <c r="S346" s="11"/>
      <c r="T346" s="11"/>
      <c r="U346" s="11"/>
      <c r="V346" s="11"/>
      <c r="W346" s="11"/>
      <c r="X346" s="11"/>
      <c r="Y346" s="11"/>
      <c r="Z346" s="11"/>
      <c r="AA346" s="11"/>
      <c r="AB346" s="11"/>
      <c r="AC346" s="11"/>
      <c r="AD346" s="11"/>
      <c r="AE346" s="11"/>
      <c r="AF346" s="11"/>
      <c r="AG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c r="CN346" s="11"/>
      <c r="CO346" s="11"/>
      <c r="CP346" s="11"/>
      <c r="CQ346" s="11"/>
      <c r="CR346" s="11"/>
      <c r="CS346" s="11"/>
      <c r="CT346" s="11"/>
      <c r="CU346" s="11"/>
      <c r="CV346" s="11"/>
      <c r="CW346" s="11"/>
      <c r="CX346" s="11"/>
      <c r="CY346" s="11"/>
      <c r="CZ346" s="11"/>
      <c r="DA346" s="11"/>
      <c r="DB346" s="11"/>
      <c r="DC346" s="11"/>
      <c r="DD346" s="11"/>
      <c r="DE346" s="11"/>
      <c r="DF346" s="11"/>
      <c r="DG346" s="11"/>
      <c r="DH346" s="11"/>
      <c r="DI346" s="11"/>
      <c r="DJ346" s="11"/>
      <c r="DK346" s="11"/>
      <c r="DL346" s="11"/>
      <c r="DM346" s="11"/>
      <c r="DN346" s="11"/>
      <c r="DO346" s="11"/>
      <c r="DP346" s="11"/>
      <c r="DQ346" s="11"/>
      <c r="DR346" s="11"/>
      <c r="DS346" s="11"/>
      <c r="DT346" s="11"/>
      <c r="DU346" s="11"/>
      <c r="DV346" s="11"/>
      <c r="DW346" s="11"/>
      <c r="DX346" s="11"/>
      <c r="DY346" s="11"/>
      <c r="DZ346" s="11"/>
      <c r="EA346" s="11"/>
      <c r="EB346" s="11"/>
      <c r="EC346" s="11"/>
    </row>
    <row r="347" spans="15:133" s="12" customFormat="1">
      <c r="O347" s="11"/>
      <c r="P347" s="11"/>
      <c r="Q347" s="11"/>
      <c r="R347" s="11"/>
      <c r="S347" s="11"/>
      <c r="T347" s="11"/>
      <c r="U347" s="11"/>
      <c r="V347" s="11"/>
      <c r="W347" s="11"/>
      <c r="X347" s="11"/>
      <c r="Y347" s="11"/>
      <c r="Z347" s="11"/>
      <c r="AA347" s="11"/>
      <c r="AB347" s="11"/>
      <c r="AC347" s="11"/>
      <c r="AD347" s="11"/>
      <c r="AE347" s="11"/>
      <c r="AF347" s="11"/>
      <c r="AG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c r="CN347" s="11"/>
      <c r="CO347" s="11"/>
      <c r="CP347" s="11"/>
      <c r="CQ347" s="11"/>
      <c r="CR347" s="11"/>
      <c r="CS347" s="11"/>
      <c r="CT347" s="11"/>
      <c r="CU347" s="11"/>
      <c r="CV347" s="11"/>
      <c r="CW347" s="11"/>
      <c r="CX347" s="11"/>
      <c r="CY347" s="11"/>
      <c r="CZ347" s="11"/>
      <c r="DA347" s="11"/>
      <c r="DB347" s="11"/>
      <c r="DC347" s="11"/>
      <c r="DD347" s="11"/>
      <c r="DE347" s="11"/>
      <c r="DF347" s="11"/>
      <c r="DG347" s="11"/>
      <c r="DH347" s="11"/>
      <c r="DI347" s="11"/>
      <c r="DJ347" s="11"/>
      <c r="DK347" s="11"/>
      <c r="DL347" s="11"/>
      <c r="DM347" s="11"/>
      <c r="DN347" s="11"/>
      <c r="DO347" s="11"/>
      <c r="DP347" s="11"/>
      <c r="DQ347" s="11"/>
      <c r="DR347" s="11"/>
      <c r="DS347" s="11"/>
      <c r="DT347" s="11"/>
      <c r="DU347" s="11"/>
      <c r="DV347" s="11"/>
      <c r="DW347" s="11"/>
      <c r="DX347" s="11"/>
      <c r="DY347" s="11"/>
      <c r="DZ347" s="11"/>
      <c r="EA347" s="11"/>
      <c r="EB347" s="11"/>
      <c r="EC347" s="11"/>
    </row>
    <row r="348" spans="15:133" s="12" customFormat="1">
      <c r="O348" s="11"/>
      <c r="P348" s="11"/>
      <c r="Q348" s="11"/>
      <c r="R348" s="11"/>
      <c r="S348" s="11"/>
      <c r="T348" s="11"/>
      <c r="U348" s="11"/>
      <c r="V348" s="11"/>
      <c r="W348" s="11"/>
      <c r="X348" s="11"/>
      <c r="Y348" s="11"/>
      <c r="Z348" s="11"/>
      <c r="AA348" s="11"/>
      <c r="AB348" s="11"/>
      <c r="AC348" s="11"/>
      <c r="AD348" s="11"/>
      <c r="AE348" s="11"/>
      <c r="AF348" s="11"/>
      <c r="AG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c r="CN348" s="11"/>
      <c r="CO348" s="11"/>
      <c r="CP348" s="11"/>
      <c r="CQ348" s="11"/>
      <c r="CR348" s="11"/>
      <c r="CS348" s="11"/>
      <c r="CT348" s="11"/>
      <c r="CU348" s="11"/>
      <c r="CV348" s="11"/>
      <c r="CW348" s="11"/>
      <c r="CX348" s="11"/>
      <c r="CY348" s="11"/>
      <c r="CZ348" s="11"/>
      <c r="DA348" s="11"/>
      <c r="DB348" s="11"/>
      <c r="DC348" s="11"/>
      <c r="DD348" s="11"/>
      <c r="DE348" s="11"/>
      <c r="DF348" s="11"/>
      <c r="DG348" s="11"/>
      <c r="DH348" s="11"/>
      <c r="DI348" s="11"/>
      <c r="DJ348" s="11"/>
      <c r="DK348" s="11"/>
      <c r="DL348" s="11"/>
      <c r="DM348" s="11"/>
      <c r="DN348" s="11"/>
      <c r="DO348" s="11"/>
      <c r="DP348" s="11"/>
      <c r="DQ348" s="11"/>
      <c r="DR348" s="11"/>
      <c r="DS348" s="11"/>
      <c r="DT348" s="11"/>
      <c r="DU348" s="11"/>
      <c r="DV348" s="11"/>
      <c r="DW348" s="11"/>
      <c r="DX348" s="11"/>
      <c r="DY348" s="11"/>
      <c r="DZ348" s="11"/>
      <c r="EA348" s="11"/>
      <c r="EB348" s="11"/>
      <c r="EC348" s="11"/>
    </row>
    <row r="349" spans="15:133" s="12" customFormat="1">
      <c r="O349" s="11"/>
      <c r="P349" s="11"/>
      <c r="Q349" s="11"/>
      <c r="R349" s="11"/>
      <c r="S349" s="11"/>
      <c r="T349" s="11"/>
      <c r="U349" s="11"/>
      <c r="V349" s="11"/>
      <c r="W349" s="11"/>
      <c r="X349" s="11"/>
      <c r="Y349" s="11"/>
      <c r="Z349" s="11"/>
      <c r="AA349" s="11"/>
      <c r="AB349" s="11"/>
      <c r="AC349" s="11"/>
      <c r="AD349" s="11"/>
      <c r="AE349" s="11"/>
      <c r="AF349" s="11"/>
      <c r="AG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c r="CN349" s="11"/>
      <c r="CO349" s="11"/>
      <c r="CP349" s="11"/>
      <c r="CQ349" s="11"/>
      <c r="CR349" s="11"/>
      <c r="CS349" s="11"/>
      <c r="CT349" s="11"/>
      <c r="CU349" s="11"/>
      <c r="CV349" s="11"/>
      <c r="CW349" s="11"/>
      <c r="CX349" s="11"/>
      <c r="CY349" s="11"/>
      <c r="CZ349" s="11"/>
      <c r="DA349" s="11"/>
      <c r="DB349" s="11"/>
      <c r="DC349" s="11"/>
      <c r="DD349" s="11"/>
      <c r="DE349" s="11"/>
      <c r="DF349" s="11"/>
      <c r="DG349" s="11"/>
      <c r="DH349" s="11"/>
      <c r="DI349" s="11"/>
      <c r="DJ349" s="11"/>
      <c r="DK349" s="11"/>
      <c r="DL349" s="11"/>
      <c r="DM349" s="11"/>
      <c r="DN349" s="11"/>
      <c r="DO349" s="11"/>
      <c r="DP349" s="11"/>
      <c r="DQ349" s="11"/>
      <c r="DR349" s="11"/>
      <c r="DS349" s="11"/>
      <c r="DT349" s="11"/>
      <c r="DU349" s="11"/>
      <c r="DV349" s="11"/>
      <c r="DW349" s="11"/>
      <c r="DX349" s="11"/>
      <c r="DY349" s="11"/>
      <c r="DZ349" s="11"/>
      <c r="EA349" s="11"/>
      <c r="EB349" s="11"/>
      <c r="EC349" s="11"/>
    </row>
    <row r="350" spans="15:133" s="12" customFormat="1">
      <c r="O350" s="11"/>
      <c r="P350" s="11"/>
      <c r="Q350" s="11"/>
      <c r="R350" s="11"/>
      <c r="S350" s="11"/>
      <c r="T350" s="11"/>
      <c r="U350" s="11"/>
      <c r="V350" s="11"/>
      <c r="W350" s="11"/>
      <c r="X350" s="11"/>
      <c r="Y350" s="11"/>
      <c r="Z350" s="11"/>
      <c r="AA350" s="11"/>
      <c r="AB350" s="11"/>
      <c r="AC350" s="11"/>
      <c r="AD350" s="11"/>
      <c r="AE350" s="11"/>
      <c r="AF350" s="11"/>
      <c r="AG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c r="CN350" s="11"/>
      <c r="CO350" s="11"/>
      <c r="CP350" s="11"/>
      <c r="CQ350" s="11"/>
      <c r="CR350" s="11"/>
      <c r="CS350" s="11"/>
      <c r="CT350" s="11"/>
      <c r="CU350" s="11"/>
      <c r="CV350" s="11"/>
      <c r="CW350" s="11"/>
      <c r="CX350" s="11"/>
      <c r="CY350" s="11"/>
      <c r="CZ350" s="11"/>
      <c r="DA350" s="11"/>
      <c r="DB350" s="11"/>
      <c r="DC350" s="11"/>
      <c r="DD350" s="11"/>
      <c r="DE350" s="11"/>
      <c r="DF350" s="11"/>
      <c r="DG350" s="11"/>
      <c r="DH350" s="11"/>
      <c r="DI350" s="11"/>
      <c r="DJ350" s="11"/>
      <c r="DK350" s="11"/>
      <c r="DL350" s="11"/>
      <c r="DM350" s="11"/>
      <c r="DN350" s="11"/>
      <c r="DO350" s="11"/>
      <c r="DP350" s="11"/>
      <c r="DQ350" s="11"/>
      <c r="DR350" s="11"/>
      <c r="DS350" s="11"/>
      <c r="DT350" s="11"/>
      <c r="DU350" s="11"/>
      <c r="DV350" s="11"/>
      <c r="DW350" s="11"/>
      <c r="DX350" s="11"/>
      <c r="DY350" s="11"/>
      <c r="DZ350" s="11"/>
      <c r="EA350" s="11"/>
      <c r="EB350" s="11"/>
      <c r="EC350" s="11"/>
    </row>
    <row r="351" spans="15:133" s="12" customFormat="1">
      <c r="O351" s="11"/>
      <c r="P351" s="11"/>
      <c r="Q351" s="11"/>
      <c r="R351" s="11"/>
      <c r="S351" s="11"/>
      <c r="T351" s="11"/>
      <c r="U351" s="11"/>
      <c r="V351" s="11"/>
      <c r="W351" s="11"/>
      <c r="X351" s="11"/>
      <c r="Y351" s="11"/>
      <c r="Z351" s="11"/>
      <c r="AA351" s="11"/>
      <c r="AB351" s="11"/>
      <c r="AC351" s="11"/>
      <c r="AD351" s="11"/>
      <c r="AE351" s="11"/>
      <c r="AF351" s="11"/>
      <c r="AG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c r="CN351" s="11"/>
      <c r="CO351" s="11"/>
      <c r="CP351" s="11"/>
      <c r="CQ351" s="11"/>
      <c r="CR351" s="11"/>
      <c r="CS351" s="11"/>
      <c r="CT351" s="11"/>
      <c r="CU351" s="11"/>
      <c r="CV351" s="11"/>
      <c r="CW351" s="11"/>
      <c r="CX351" s="11"/>
      <c r="CY351" s="11"/>
      <c r="CZ351" s="11"/>
      <c r="DA351" s="11"/>
      <c r="DB351" s="11"/>
      <c r="DC351" s="11"/>
      <c r="DD351" s="11"/>
      <c r="DE351" s="11"/>
      <c r="DF351" s="11"/>
      <c r="DG351" s="11"/>
      <c r="DH351" s="11"/>
      <c r="DI351" s="11"/>
      <c r="DJ351" s="11"/>
      <c r="DK351" s="11"/>
      <c r="DL351" s="11"/>
      <c r="DM351" s="11"/>
      <c r="DN351" s="11"/>
      <c r="DO351" s="11"/>
      <c r="DP351" s="11"/>
      <c r="DQ351" s="11"/>
      <c r="DR351" s="11"/>
      <c r="DS351" s="11"/>
      <c r="DT351" s="11"/>
      <c r="DU351" s="11"/>
      <c r="DV351" s="11"/>
      <c r="DW351" s="11"/>
      <c r="DX351" s="11"/>
      <c r="DY351" s="11"/>
      <c r="DZ351" s="11"/>
      <c r="EA351" s="11"/>
      <c r="EB351" s="11"/>
      <c r="EC351" s="11"/>
    </row>
    <row r="352" spans="15:133" s="12" customFormat="1">
      <c r="O352" s="11"/>
      <c r="P352" s="11"/>
      <c r="Q352" s="11"/>
      <c r="R352" s="11"/>
      <c r="S352" s="11"/>
      <c r="T352" s="11"/>
      <c r="U352" s="11"/>
      <c r="V352" s="11"/>
      <c r="W352" s="11"/>
      <c r="X352" s="11"/>
      <c r="Y352" s="11"/>
      <c r="Z352" s="11"/>
      <c r="AA352" s="11"/>
      <c r="AB352" s="11"/>
      <c r="AC352" s="11"/>
      <c r="AD352" s="11"/>
      <c r="AE352" s="11"/>
      <c r="AF352" s="11"/>
      <c r="AG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c r="CN352" s="11"/>
      <c r="CO352" s="11"/>
      <c r="CP352" s="11"/>
      <c r="CQ352" s="11"/>
      <c r="CR352" s="11"/>
      <c r="CS352" s="11"/>
      <c r="CT352" s="11"/>
      <c r="CU352" s="11"/>
      <c r="CV352" s="11"/>
      <c r="CW352" s="11"/>
      <c r="CX352" s="11"/>
      <c r="CY352" s="11"/>
      <c r="CZ352" s="11"/>
      <c r="DA352" s="11"/>
      <c r="DB352" s="11"/>
      <c r="DC352" s="11"/>
      <c r="DD352" s="11"/>
      <c r="DE352" s="11"/>
      <c r="DF352" s="11"/>
      <c r="DG352" s="11"/>
      <c r="DH352" s="11"/>
      <c r="DI352" s="11"/>
      <c r="DJ352" s="11"/>
      <c r="DK352" s="11"/>
      <c r="DL352" s="11"/>
      <c r="DM352" s="11"/>
      <c r="DN352" s="11"/>
      <c r="DO352" s="11"/>
      <c r="DP352" s="11"/>
      <c r="DQ352" s="11"/>
      <c r="DR352" s="11"/>
      <c r="DS352" s="11"/>
      <c r="DT352" s="11"/>
      <c r="DU352" s="11"/>
      <c r="DV352" s="11"/>
      <c r="DW352" s="11"/>
      <c r="DX352" s="11"/>
      <c r="DY352" s="11"/>
      <c r="DZ352" s="11"/>
      <c r="EA352" s="11"/>
      <c r="EB352" s="11"/>
      <c r="EC352" s="11"/>
    </row>
    <row r="353" spans="15:133" s="12" customFormat="1">
      <c r="O353" s="11"/>
      <c r="P353" s="11"/>
      <c r="Q353" s="11"/>
      <c r="R353" s="11"/>
      <c r="S353" s="11"/>
      <c r="T353" s="11"/>
      <c r="U353" s="11"/>
      <c r="V353" s="11"/>
      <c r="W353" s="11"/>
      <c r="X353" s="11"/>
      <c r="Y353" s="11"/>
      <c r="Z353" s="11"/>
      <c r="AA353" s="11"/>
      <c r="AB353" s="11"/>
      <c r="AC353" s="11"/>
      <c r="AD353" s="11"/>
      <c r="AE353" s="11"/>
      <c r="AF353" s="11"/>
      <c r="AG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c r="CN353" s="11"/>
      <c r="CO353" s="11"/>
      <c r="CP353" s="11"/>
      <c r="CQ353" s="11"/>
      <c r="CR353" s="11"/>
      <c r="CS353" s="11"/>
      <c r="CT353" s="11"/>
      <c r="CU353" s="11"/>
      <c r="CV353" s="11"/>
      <c r="CW353" s="11"/>
      <c r="CX353" s="11"/>
      <c r="CY353" s="11"/>
      <c r="CZ353" s="11"/>
      <c r="DA353" s="11"/>
      <c r="DB353" s="11"/>
      <c r="DC353" s="11"/>
      <c r="DD353" s="11"/>
      <c r="DE353" s="11"/>
      <c r="DF353" s="11"/>
      <c r="DG353" s="11"/>
      <c r="DH353" s="11"/>
      <c r="DI353" s="11"/>
      <c r="DJ353" s="11"/>
      <c r="DK353" s="11"/>
      <c r="DL353" s="11"/>
      <c r="DM353" s="11"/>
      <c r="DN353" s="11"/>
      <c r="DO353" s="11"/>
      <c r="DP353" s="11"/>
      <c r="DQ353" s="11"/>
      <c r="DR353" s="11"/>
      <c r="DS353" s="11"/>
      <c r="DT353" s="11"/>
      <c r="DU353" s="11"/>
      <c r="DV353" s="11"/>
      <c r="DW353" s="11"/>
      <c r="DX353" s="11"/>
      <c r="DY353" s="11"/>
      <c r="DZ353" s="11"/>
      <c r="EA353" s="11"/>
      <c r="EB353" s="11"/>
      <c r="EC353" s="11"/>
    </row>
    <row r="354" spans="15:133" s="12" customFormat="1">
      <c r="O354" s="11"/>
      <c r="P354" s="11"/>
      <c r="Q354" s="11"/>
      <c r="R354" s="11"/>
      <c r="S354" s="11"/>
      <c r="T354" s="11"/>
      <c r="U354" s="11"/>
      <c r="V354" s="11"/>
      <c r="W354" s="11"/>
      <c r="X354" s="11"/>
      <c r="Y354" s="11"/>
      <c r="Z354" s="11"/>
      <c r="AA354" s="11"/>
      <c r="AB354" s="11"/>
      <c r="AC354" s="11"/>
      <c r="AD354" s="11"/>
      <c r="AE354" s="11"/>
      <c r="AF354" s="11"/>
      <c r="AG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c r="CN354" s="11"/>
      <c r="CO354" s="11"/>
      <c r="CP354" s="11"/>
      <c r="CQ354" s="11"/>
      <c r="CR354" s="11"/>
      <c r="CS354" s="11"/>
      <c r="CT354" s="11"/>
      <c r="CU354" s="11"/>
      <c r="CV354" s="11"/>
      <c r="CW354" s="11"/>
      <c r="CX354" s="11"/>
      <c r="CY354" s="11"/>
      <c r="CZ354" s="11"/>
      <c r="DA354" s="11"/>
      <c r="DB354" s="11"/>
      <c r="DC354" s="11"/>
      <c r="DD354" s="11"/>
      <c r="DE354" s="11"/>
      <c r="DF354" s="11"/>
      <c r="DG354" s="11"/>
      <c r="DH354" s="11"/>
      <c r="DI354" s="11"/>
      <c r="DJ354" s="11"/>
      <c r="DK354" s="11"/>
      <c r="DL354" s="11"/>
      <c r="DM354" s="11"/>
      <c r="DN354" s="11"/>
      <c r="DO354" s="11"/>
      <c r="DP354" s="11"/>
      <c r="DQ354" s="11"/>
      <c r="DR354" s="11"/>
      <c r="DS354" s="11"/>
      <c r="DT354" s="11"/>
      <c r="DU354" s="11"/>
      <c r="DV354" s="11"/>
      <c r="DW354" s="11"/>
      <c r="DX354" s="11"/>
      <c r="DY354" s="11"/>
      <c r="DZ354" s="11"/>
      <c r="EA354" s="11"/>
      <c r="EB354" s="11"/>
      <c r="EC354" s="11"/>
    </row>
    <row r="355" spans="15:133" s="12" customFormat="1">
      <c r="O355" s="11"/>
      <c r="P355" s="11"/>
      <c r="Q355" s="11"/>
      <c r="R355" s="11"/>
      <c r="S355" s="11"/>
      <c r="T355" s="11"/>
      <c r="U355" s="11"/>
      <c r="V355" s="11"/>
      <c r="W355" s="11"/>
      <c r="X355" s="11"/>
      <c r="Y355" s="11"/>
      <c r="Z355" s="11"/>
      <c r="AA355" s="11"/>
      <c r="AB355" s="11"/>
      <c r="AC355" s="11"/>
      <c r="AD355" s="11"/>
      <c r="AE355" s="11"/>
      <c r="AF355" s="11"/>
      <c r="AG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c r="DF355" s="11"/>
      <c r="DG355" s="11"/>
      <c r="DH355" s="11"/>
      <c r="DI355" s="11"/>
      <c r="DJ355" s="11"/>
      <c r="DK355" s="11"/>
      <c r="DL355" s="11"/>
      <c r="DM355" s="11"/>
      <c r="DN355" s="11"/>
      <c r="DO355" s="11"/>
      <c r="DP355" s="11"/>
      <c r="DQ355" s="11"/>
      <c r="DR355" s="11"/>
      <c r="DS355" s="11"/>
      <c r="DT355" s="11"/>
      <c r="DU355" s="11"/>
      <c r="DV355" s="11"/>
      <c r="DW355" s="11"/>
      <c r="DX355" s="11"/>
      <c r="DY355" s="11"/>
      <c r="DZ355" s="11"/>
      <c r="EA355" s="11"/>
      <c r="EB355" s="11"/>
      <c r="EC355" s="11"/>
    </row>
    <row r="356" spans="15:133" s="12" customFormat="1">
      <c r="O356" s="11"/>
      <c r="P356" s="11"/>
      <c r="Q356" s="11"/>
      <c r="R356" s="11"/>
      <c r="S356" s="11"/>
      <c r="T356" s="11"/>
      <c r="U356" s="11"/>
      <c r="V356" s="11"/>
      <c r="W356" s="11"/>
      <c r="X356" s="11"/>
      <c r="Y356" s="11"/>
      <c r="Z356" s="11"/>
      <c r="AA356" s="11"/>
      <c r="AB356" s="11"/>
      <c r="AC356" s="11"/>
      <c r="AD356" s="11"/>
      <c r="AE356" s="11"/>
      <c r="AF356" s="11"/>
      <c r="AG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c r="CN356" s="11"/>
      <c r="CO356" s="11"/>
      <c r="CP356" s="11"/>
      <c r="CQ356" s="11"/>
      <c r="CR356" s="11"/>
      <c r="CS356" s="11"/>
      <c r="CT356" s="11"/>
      <c r="CU356" s="11"/>
      <c r="CV356" s="11"/>
      <c r="CW356" s="11"/>
      <c r="CX356" s="11"/>
      <c r="CY356" s="11"/>
      <c r="CZ356" s="11"/>
      <c r="DA356" s="11"/>
      <c r="DB356" s="11"/>
      <c r="DC356" s="11"/>
      <c r="DD356" s="11"/>
      <c r="DE356" s="11"/>
      <c r="DF356" s="11"/>
      <c r="DG356" s="11"/>
      <c r="DH356" s="11"/>
      <c r="DI356" s="11"/>
      <c r="DJ356" s="11"/>
      <c r="DK356" s="11"/>
      <c r="DL356" s="11"/>
      <c r="DM356" s="11"/>
      <c r="DN356" s="11"/>
      <c r="DO356" s="11"/>
      <c r="DP356" s="11"/>
      <c r="DQ356" s="11"/>
      <c r="DR356" s="11"/>
      <c r="DS356" s="11"/>
      <c r="DT356" s="11"/>
      <c r="DU356" s="11"/>
      <c r="DV356" s="11"/>
      <c r="DW356" s="11"/>
      <c r="DX356" s="11"/>
      <c r="DY356" s="11"/>
      <c r="DZ356" s="11"/>
      <c r="EA356" s="11"/>
      <c r="EB356" s="11"/>
      <c r="EC356" s="11"/>
    </row>
    <row r="357" spans="15:133" s="12" customFormat="1">
      <c r="O357" s="11"/>
      <c r="P357" s="11"/>
      <c r="Q357" s="11"/>
      <c r="R357" s="11"/>
      <c r="S357" s="11"/>
      <c r="T357" s="11"/>
      <c r="U357" s="11"/>
      <c r="V357" s="11"/>
      <c r="W357" s="11"/>
      <c r="X357" s="11"/>
      <c r="Y357" s="11"/>
      <c r="Z357" s="11"/>
      <c r="AA357" s="11"/>
      <c r="AB357" s="11"/>
      <c r="AC357" s="11"/>
      <c r="AD357" s="11"/>
      <c r="AE357" s="11"/>
      <c r="AF357" s="11"/>
      <c r="AG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c r="CN357" s="11"/>
      <c r="CO357" s="11"/>
      <c r="CP357" s="11"/>
      <c r="CQ357" s="11"/>
      <c r="CR357" s="11"/>
      <c r="CS357" s="11"/>
      <c r="CT357" s="11"/>
      <c r="CU357" s="11"/>
      <c r="CV357" s="11"/>
      <c r="CW357" s="11"/>
      <c r="CX357" s="11"/>
      <c r="CY357" s="11"/>
      <c r="CZ357" s="11"/>
      <c r="DA357" s="11"/>
      <c r="DB357" s="11"/>
      <c r="DC357" s="11"/>
      <c r="DD357" s="11"/>
      <c r="DE357" s="11"/>
      <c r="DF357" s="11"/>
      <c r="DG357" s="11"/>
      <c r="DH357" s="11"/>
      <c r="DI357" s="11"/>
      <c r="DJ357" s="11"/>
      <c r="DK357" s="11"/>
      <c r="DL357" s="11"/>
      <c r="DM357" s="11"/>
      <c r="DN357" s="11"/>
      <c r="DO357" s="11"/>
      <c r="DP357" s="11"/>
      <c r="DQ357" s="11"/>
      <c r="DR357" s="11"/>
      <c r="DS357" s="11"/>
      <c r="DT357" s="11"/>
      <c r="DU357" s="11"/>
      <c r="DV357" s="11"/>
      <c r="DW357" s="11"/>
      <c r="DX357" s="11"/>
      <c r="DY357" s="11"/>
      <c r="DZ357" s="11"/>
      <c r="EA357" s="11"/>
      <c r="EB357" s="11"/>
      <c r="EC357" s="11"/>
    </row>
    <row r="358" spans="15:133" s="12" customFormat="1">
      <c r="O358" s="11"/>
      <c r="P358" s="11"/>
      <c r="Q358" s="11"/>
      <c r="R358" s="11"/>
      <c r="S358" s="11"/>
      <c r="T358" s="11"/>
      <c r="U358" s="11"/>
      <c r="V358" s="11"/>
      <c r="W358" s="11"/>
      <c r="X358" s="11"/>
      <c r="Y358" s="11"/>
      <c r="Z358" s="11"/>
      <c r="AA358" s="11"/>
      <c r="AB358" s="11"/>
      <c r="AC358" s="11"/>
      <c r="AD358" s="11"/>
      <c r="AE358" s="11"/>
      <c r="AF358" s="11"/>
      <c r="AG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c r="CN358" s="11"/>
      <c r="CO358" s="11"/>
      <c r="CP358" s="11"/>
      <c r="CQ358" s="11"/>
      <c r="CR358" s="11"/>
      <c r="CS358" s="11"/>
      <c r="CT358" s="11"/>
      <c r="CU358" s="11"/>
      <c r="CV358" s="11"/>
      <c r="CW358" s="11"/>
      <c r="CX358" s="11"/>
      <c r="CY358" s="11"/>
      <c r="CZ358" s="11"/>
      <c r="DA358" s="11"/>
      <c r="DB358" s="11"/>
      <c r="DC358" s="11"/>
      <c r="DD358" s="11"/>
      <c r="DE358" s="11"/>
      <c r="DF358" s="11"/>
      <c r="DG358" s="11"/>
      <c r="DH358" s="11"/>
      <c r="DI358" s="11"/>
      <c r="DJ358" s="11"/>
      <c r="DK358" s="11"/>
      <c r="DL358" s="11"/>
      <c r="DM358" s="11"/>
      <c r="DN358" s="11"/>
      <c r="DO358" s="11"/>
      <c r="DP358" s="11"/>
      <c r="DQ358" s="11"/>
      <c r="DR358" s="11"/>
      <c r="DS358" s="11"/>
      <c r="DT358" s="11"/>
      <c r="DU358" s="11"/>
      <c r="DV358" s="11"/>
      <c r="DW358" s="11"/>
      <c r="DX358" s="11"/>
      <c r="DY358" s="11"/>
      <c r="DZ358" s="11"/>
      <c r="EA358" s="11"/>
      <c r="EB358" s="11"/>
      <c r="EC358" s="11"/>
    </row>
    <row r="359" spans="15:133" s="12" customFormat="1">
      <c r="O359" s="11"/>
      <c r="P359" s="11"/>
      <c r="Q359" s="11"/>
      <c r="R359" s="11"/>
      <c r="S359" s="11"/>
      <c r="T359" s="11"/>
      <c r="U359" s="11"/>
      <c r="V359" s="11"/>
      <c r="W359" s="11"/>
      <c r="X359" s="11"/>
      <c r="Y359" s="11"/>
      <c r="Z359" s="11"/>
      <c r="AA359" s="11"/>
      <c r="AB359" s="11"/>
      <c r="AC359" s="11"/>
      <c r="AD359" s="11"/>
      <c r="AE359" s="11"/>
      <c r="AF359" s="11"/>
      <c r="AG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c r="CN359" s="11"/>
      <c r="CO359" s="11"/>
      <c r="CP359" s="11"/>
      <c r="CQ359" s="11"/>
      <c r="CR359" s="11"/>
      <c r="CS359" s="11"/>
      <c r="CT359" s="11"/>
      <c r="CU359" s="11"/>
      <c r="CV359" s="11"/>
      <c r="CW359" s="11"/>
      <c r="CX359" s="11"/>
      <c r="CY359" s="11"/>
      <c r="CZ359" s="11"/>
      <c r="DA359" s="11"/>
      <c r="DB359" s="11"/>
      <c r="DC359" s="11"/>
      <c r="DD359" s="11"/>
      <c r="DE359" s="11"/>
      <c r="DF359" s="11"/>
      <c r="DG359" s="11"/>
      <c r="DH359" s="11"/>
      <c r="DI359" s="11"/>
      <c r="DJ359" s="11"/>
      <c r="DK359" s="11"/>
      <c r="DL359" s="11"/>
      <c r="DM359" s="11"/>
      <c r="DN359" s="11"/>
      <c r="DO359" s="11"/>
      <c r="DP359" s="11"/>
      <c r="DQ359" s="11"/>
      <c r="DR359" s="11"/>
      <c r="DS359" s="11"/>
      <c r="DT359" s="11"/>
      <c r="DU359" s="11"/>
      <c r="DV359" s="11"/>
      <c r="DW359" s="11"/>
      <c r="DX359" s="11"/>
      <c r="DY359" s="11"/>
      <c r="DZ359" s="11"/>
      <c r="EA359" s="11"/>
      <c r="EB359" s="11"/>
      <c r="EC359" s="11"/>
    </row>
    <row r="360" spans="15:133" s="12" customFormat="1">
      <c r="O360" s="11"/>
      <c r="P360" s="11"/>
      <c r="Q360" s="11"/>
      <c r="R360" s="11"/>
      <c r="S360" s="11"/>
      <c r="T360" s="11"/>
      <c r="U360" s="11"/>
      <c r="V360" s="11"/>
      <c r="W360" s="11"/>
      <c r="X360" s="11"/>
      <c r="Y360" s="11"/>
      <c r="Z360" s="11"/>
      <c r="AA360" s="11"/>
      <c r="AB360" s="11"/>
      <c r="AC360" s="11"/>
      <c r="AD360" s="11"/>
      <c r="AE360" s="11"/>
      <c r="AF360" s="11"/>
      <c r="AG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c r="CN360" s="11"/>
      <c r="CO360" s="11"/>
      <c r="CP360" s="11"/>
      <c r="CQ360" s="11"/>
      <c r="CR360" s="11"/>
      <c r="CS360" s="11"/>
      <c r="CT360" s="11"/>
      <c r="CU360" s="11"/>
      <c r="CV360" s="11"/>
      <c r="CW360" s="11"/>
      <c r="CX360" s="11"/>
      <c r="CY360" s="11"/>
      <c r="CZ360" s="11"/>
      <c r="DA360" s="11"/>
      <c r="DB360" s="11"/>
      <c r="DC360" s="11"/>
      <c r="DD360" s="11"/>
      <c r="DE360" s="11"/>
      <c r="DF360" s="11"/>
      <c r="DG360" s="11"/>
      <c r="DH360" s="11"/>
      <c r="DI360" s="11"/>
      <c r="DJ360" s="11"/>
      <c r="DK360" s="11"/>
      <c r="DL360" s="11"/>
      <c r="DM360" s="11"/>
      <c r="DN360" s="11"/>
      <c r="DO360" s="11"/>
      <c r="DP360" s="11"/>
      <c r="DQ360" s="11"/>
      <c r="DR360" s="11"/>
      <c r="DS360" s="11"/>
      <c r="DT360" s="11"/>
      <c r="DU360" s="11"/>
      <c r="DV360" s="11"/>
      <c r="DW360" s="11"/>
      <c r="DX360" s="11"/>
      <c r="DY360" s="11"/>
      <c r="DZ360" s="11"/>
      <c r="EA360" s="11"/>
      <c r="EB360" s="11"/>
      <c r="EC360" s="11"/>
    </row>
    <row r="361" spans="15:133" s="12" customFormat="1">
      <c r="O361" s="11"/>
      <c r="P361" s="11"/>
      <c r="Q361" s="11"/>
      <c r="R361" s="11"/>
      <c r="S361" s="11"/>
      <c r="T361" s="11"/>
      <c r="U361" s="11"/>
      <c r="V361" s="11"/>
      <c r="W361" s="11"/>
      <c r="X361" s="11"/>
      <c r="Y361" s="11"/>
      <c r="Z361" s="11"/>
      <c r="AA361" s="11"/>
      <c r="AB361" s="11"/>
      <c r="AC361" s="11"/>
      <c r="AD361" s="11"/>
      <c r="AE361" s="11"/>
      <c r="AF361" s="11"/>
      <c r="AG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c r="CN361" s="11"/>
      <c r="CO361" s="11"/>
      <c r="CP361" s="11"/>
      <c r="CQ361" s="11"/>
      <c r="CR361" s="11"/>
      <c r="CS361" s="11"/>
      <c r="CT361" s="11"/>
      <c r="CU361" s="11"/>
      <c r="CV361" s="11"/>
      <c r="CW361" s="11"/>
      <c r="CX361" s="11"/>
      <c r="CY361" s="11"/>
      <c r="CZ361" s="11"/>
      <c r="DA361" s="11"/>
      <c r="DB361" s="11"/>
      <c r="DC361" s="11"/>
      <c r="DD361" s="11"/>
      <c r="DE361" s="11"/>
      <c r="DF361" s="11"/>
      <c r="DG361" s="11"/>
      <c r="DH361" s="11"/>
      <c r="DI361" s="11"/>
      <c r="DJ361" s="11"/>
      <c r="DK361" s="11"/>
      <c r="DL361" s="11"/>
      <c r="DM361" s="11"/>
      <c r="DN361" s="11"/>
      <c r="DO361" s="11"/>
      <c r="DP361" s="11"/>
      <c r="DQ361" s="11"/>
      <c r="DR361" s="11"/>
      <c r="DS361" s="11"/>
      <c r="DT361" s="11"/>
      <c r="DU361" s="11"/>
      <c r="DV361" s="11"/>
      <c r="DW361" s="11"/>
      <c r="DX361" s="11"/>
      <c r="DY361" s="11"/>
      <c r="DZ361" s="11"/>
      <c r="EA361" s="11"/>
      <c r="EB361" s="11"/>
      <c r="EC361" s="11"/>
    </row>
    <row r="362" spans="15:133" s="12" customFormat="1">
      <c r="O362" s="11"/>
      <c r="P362" s="11"/>
      <c r="Q362" s="11"/>
      <c r="R362" s="11"/>
      <c r="S362" s="11"/>
      <c r="T362" s="11"/>
      <c r="U362" s="11"/>
      <c r="V362" s="11"/>
      <c r="W362" s="11"/>
      <c r="X362" s="11"/>
      <c r="Y362" s="11"/>
      <c r="Z362" s="11"/>
      <c r="AA362" s="11"/>
      <c r="AB362" s="11"/>
      <c r="AC362" s="11"/>
      <c r="AD362" s="11"/>
      <c r="AE362" s="11"/>
      <c r="AF362" s="11"/>
      <c r="AG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c r="CN362" s="11"/>
      <c r="CO362" s="11"/>
      <c r="CP362" s="11"/>
      <c r="CQ362" s="11"/>
      <c r="CR362" s="11"/>
      <c r="CS362" s="11"/>
      <c r="CT362" s="11"/>
      <c r="CU362" s="11"/>
      <c r="CV362" s="11"/>
      <c r="CW362" s="11"/>
      <c r="CX362" s="11"/>
      <c r="CY362" s="11"/>
      <c r="CZ362" s="11"/>
      <c r="DA362" s="11"/>
      <c r="DB362" s="11"/>
      <c r="DC362" s="11"/>
      <c r="DD362" s="11"/>
      <c r="DE362" s="11"/>
      <c r="DF362" s="11"/>
      <c r="DG362" s="11"/>
      <c r="DH362" s="11"/>
      <c r="DI362" s="11"/>
      <c r="DJ362" s="11"/>
      <c r="DK362" s="11"/>
      <c r="DL362" s="11"/>
      <c r="DM362" s="11"/>
      <c r="DN362" s="11"/>
      <c r="DO362" s="11"/>
      <c r="DP362" s="11"/>
      <c r="DQ362" s="11"/>
      <c r="DR362" s="11"/>
      <c r="DS362" s="11"/>
      <c r="DT362" s="11"/>
      <c r="DU362" s="11"/>
      <c r="DV362" s="11"/>
      <c r="DW362" s="11"/>
      <c r="DX362" s="11"/>
      <c r="DY362" s="11"/>
      <c r="DZ362" s="11"/>
      <c r="EA362" s="11"/>
      <c r="EB362" s="11"/>
      <c r="EC362" s="11"/>
    </row>
    <row r="363" spans="15:133" s="12" customFormat="1">
      <c r="O363" s="11"/>
      <c r="P363" s="11"/>
      <c r="Q363" s="11"/>
      <c r="R363" s="11"/>
      <c r="S363" s="11"/>
      <c r="T363" s="11"/>
      <c r="U363" s="11"/>
      <c r="V363" s="11"/>
      <c r="W363" s="11"/>
      <c r="X363" s="11"/>
      <c r="Y363" s="11"/>
      <c r="Z363" s="11"/>
      <c r="AA363" s="11"/>
      <c r="AB363" s="11"/>
      <c r="AC363" s="11"/>
      <c r="AD363" s="11"/>
      <c r="AE363" s="11"/>
      <c r="AF363" s="11"/>
      <c r="AG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c r="CN363" s="11"/>
      <c r="CO363" s="11"/>
      <c r="CP363" s="11"/>
      <c r="CQ363" s="11"/>
      <c r="CR363" s="11"/>
      <c r="CS363" s="11"/>
      <c r="CT363" s="11"/>
      <c r="CU363" s="11"/>
      <c r="CV363" s="11"/>
      <c r="CW363" s="11"/>
      <c r="CX363" s="11"/>
      <c r="CY363" s="11"/>
      <c r="CZ363" s="11"/>
      <c r="DA363" s="11"/>
      <c r="DB363" s="11"/>
      <c r="DC363" s="11"/>
      <c r="DD363" s="11"/>
      <c r="DE363" s="11"/>
      <c r="DF363" s="11"/>
      <c r="DG363" s="11"/>
      <c r="DH363" s="11"/>
      <c r="DI363" s="11"/>
      <c r="DJ363" s="11"/>
      <c r="DK363" s="11"/>
      <c r="DL363" s="11"/>
      <c r="DM363" s="11"/>
      <c r="DN363" s="11"/>
      <c r="DO363" s="11"/>
      <c r="DP363" s="11"/>
      <c r="DQ363" s="11"/>
      <c r="DR363" s="11"/>
      <c r="DS363" s="11"/>
      <c r="DT363" s="11"/>
      <c r="DU363" s="11"/>
      <c r="DV363" s="11"/>
      <c r="DW363" s="11"/>
      <c r="DX363" s="11"/>
      <c r="DY363" s="11"/>
      <c r="DZ363" s="11"/>
      <c r="EA363" s="11"/>
      <c r="EB363" s="11"/>
      <c r="EC363" s="11"/>
    </row>
    <row r="364" spans="15:133" s="12" customFormat="1">
      <c r="O364" s="11"/>
      <c r="P364" s="11"/>
      <c r="Q364" s="11"/>
      <c r="R364" s="11"/>
      <c r="S364" s="11"/>
      <c r="T364" s="11"/>
      <c r="U364" s="11"/>
      <c r="V364" s="11"/>
      <c r="W364" s="11"/>
      <c r="X364" s="11"/>
      <c r="Y364" s="11"/>
      <c r="Z364" s="11"/>
      <c r="AA364" s="11"/>
      <c r="AB364" s="11"/>
      <c r="AC364" s="11"/>
      <c r="AD364" s="11"/>
      <c r="AE364" s="11"/>
      <c r="AF364" s="11"/>
      <c r="AG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c r="CN364" s="11"/>
      <c r="CO364" s="11"/>
      <c r="CP364" s="11"/>
      <c r="CQ364" s="11"/>
      <c r="CR364" s="11"/>
      <c r="CS364" s="11"/>
      <c r="CT364" s="11"/>
      <c r="CU364" s="11"/>
      <c r="CV364" s="11"/>
      <c r="CW364" s="11"/>
      <c r="CX364" s="11"/>
      <c r="CY364" s="11"/>
      <c r="CZ364" s="11"/>
      <c r="DA364" s="11"/>
      <c r="DB364" s="11"/>
      <c r="DC364" s="11"/>
      <c r="DD364" s="11"/>
      <c r="DE364" s="11"/>
      <c r="DF364" s="11"/>
      <c r="DG364" s="11"/>
      <c r="DH364" s="11"/>
      <c r="DI364" s="11"/>
      <c r="DJ364" s="11"/>
      <c r="DK364" s="11"/>
      <c r="DL364" s="11"/>
      <c r="DM364" s="11"/>
      <c r="DN364" s="11"/>
      <c r="DO364" s="11"/>
      <c r="DP364" s="11"/>
      <c r="DQ364" s="11"/>
      <c r="DR364" s="11"/>
      <c r="DS364" s="11"/>
      <c r="DT364" s="11"/>
      <c r="DU364" s="11"/>
      <c r="DV364" s="11"/>
      <c r="DW364" s="11"/>
      <c r="DX364" s="11"/>
      <c r="DY364" s="11"/>
      <c r="DZ364" s="11"/>
      <c r="EA364" s="11"/>
      <c r="EB364" s="11"/>
      <c r="EC364" s="11"/>
    </row>
    <row r="365" spans="15:133" s="12" customFormat="1">
      <c r="O365" s="11"/>
      <c r="P365" s="11"/>
      <c r="Q365" s="11"/>
      <c r="R365" s="11"/>
      <c r="S365" s="11"/>
      <c r="T365" s="11"/>
      <c r="U365" s="11"/>
      <c r="V365" s="11"/>
      <c r="W365" s="11"/>
      <c r="X365" s="11"/>
      <c r="Y365" s="11"/>
      <c r="Z365" s="11"/>
      <c r="AA365" s="11"/>
      <c r="AB365" s="11"/>
      <c r="AC365" s="11"/>
      <c r="AD365" s="11"/>
      <c r="AE365" s="11"/>
      <c r="AF365" s="11"/>
      <c r="AG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c r="CN365" s="11"/>
      <c r="CO365" s="11"/>
      <c r="CP365" s="11"/>
      <c r="CQ365" s="11"/>
      <c r="CR365" s="11"/>
      <c r="CS365" s="11"/>
      <c r="CT365" s="11"/>
      <c r="CU365" s="11"/>
      <c r="CV365" s="11"/>
      <c r="CW365" s="11"/>
      <c r="CX365" s="11"/>
      <c r="CY365" s="11"/>
      <c r="CZ365" s="11"/>
      <c r="DA365" s="11"/>
      <c r="DB365" s="11"/>
      <c r="DC365" s="11"/>
      <c r="DD365" s="11"/>
      <c r="DE365" s="11"/>
      <c r="DF365" s="11"/>
      <c r="DG365" s="11"/>
      <c r="DH365" s="11"/>
      <c r="DI365" s="11"/>
      <c r="DJ365" s="11"/>
      <c r="DK365" s="11"/>
      <c r="DL365" s="11"/>
      <c r="DM365" s="11"/>
      <c r="DN365" s="11"/>
      <c r="DO365" s="11"/>
      <c r="DP365" s="11"/>
      <c r="DQ365" s="11"/>
      <c r="DR365" s="11"/>
      <c r="DS365" s="11"/>
      <c r="DT365" s="11"/>
      <c r="DU365" s="11"/>
      <c r="DV365" s="11"/>
      <c r="DW365" s="11"/>
      <c r="DX365" s="11"/>
      <c r="DY365" s="11"/>
      <c r="DZ365" s="11"/>
      <c r="EA365" s="11"/>
      <c r="EB365" s="11"/>
      <c r="EC365" s="11"/>
    </row>
    <row r="366" spans="15:133" s="12" customFormat="1">
      <c r="O366" s="11"/>
      <c r="P366" s="11"/>
      <c r="Q366" s="11"/>
      <c r="R366" s="11"/>
      <c r="S366" s="11"/>
      <c r="T366" s="11"/>
      <c r="U366" s="11"/>
      <c r="V366" s="11"/>
      <c r="W366" s="11"/>
      <c r="X366" s="11"/>
      <c r="Y366" s="11"/>
      <c r="Z366" s="11"/>
      <c r="AA366" s="11"/>
      <c r="AB366" s="11"/>
      <c r="AC366" s="11"/>
      <c r="AD366" s="11"/>
      <c r="AE366" s="11"/>
      <c r="AF366" s="11"/>
      <c r="AG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c r="CN366" s="11"/>
      <c r="CO366" s="11"/>
      <c r="CP366" s="11"/>
      <c r="CQ366" s="11"/>
      <c r="CR366" s="11"/>
      <c r="CS366" s="11"/>
      <c r="CT366" s="11"/>
      <c r="CU366" s="11"/>
      <c r="CV366" s="11"/>
      <c r="CW366" s="11"/>
      <c r="CX366" s="11"/>
      <c r="CY366" s="11"/>
      <c r="CZ366" s="11"/>
      <c r="DA366" s="11"/>
      <c r="DB366" s="11"/>
      <c r="DC366" s="11"/>
      <c r="DD366" s="11"/>
      <c r="DE366" s="11"/>
      <c r="DF366" s="11"/>
      <c r="DG366" s="11"/>
      <c r="DH366" s="11"/>
      <c r="DI366" s="11"/>
      <c r="DJ366" s="11"/>
      <c r="DK366" s="11"/>
      <c r="DL366" s="11"/>
      <c r="DM366" s="11"/>
      <c r="DN366" s="11"/>
      <c r="DO366" s="11"/>
      <c r="DP366" s="11"/>
      <c r="DQ366" s="11"/>
      <c r="DR366" s="11"/>
      <c r="DS366" s="11"/>
      <c r="DT366" s="11"/>
      <c r="DU366" s="11"/>
      <c r="DV366" s="11"/>
      <c r="DW366" s="11"/>
      <c r="DX366" s="11"/>
      <c r="DY366" s="11"/>
      <c r="DZ366" s="11"/>
      <c r="EA366" s="11"/>
      <c r="EB366" s="11"/>
      <c r="EC366" s="11"/>
    </row>
    <row r="367" spans="15:133" s="12" customFormat="1">
      <c r="O367" s="11"/>
      <c r="P367" s="11"/>
      <c r="Q367" s="11"/>
      <c r="R367" s="11"/>
      <c r="S367" s="11"/>
      <c r="T367" s="11"/>
      <c r="U367" s="11"/>
      <c r="V367" s="11"/>
      <c r="W367" s="11"/>
      <c r="X367" s="11"/>
      <c r="Y367" s="11"/>
      <c r="Z367" s="11"/>
      <c r="AA367" s="11"/>
      <c r="AB367" s="11"/>
      <c r="AC367" s="11"/>
      <c r="AD367" s="11"/>
      <c r="AE367" s="11"/>
      <c r="AF367" s="11"/>
      <c r="AG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c r="CN367" s="11"/>
      <c r="CO367" s="11"/>
      <c r="CP367" s="11"/>
      <c r="CQ367" s="11"/>
      <c r="CR367" s="11"/>
      <c r="CS367" s="11"/>
      <c r="CT367" s="11"/>
      <c r="CU367" s="11"/>
      <c r="CV367" s="11"/>
      <c r="CW367" s="11"/>
      <c r="CX367" s="11"/>
      <c r="CY367" s="11"/>
      <c r="CZ367" s="11"/>
      <c r="DA367" s="11"/>
      <c r="DB367" s="11"/>
      <c r="DC367" s="11"/>
      <c r="DD367" s="11"/>
      <c r="DE367" s="11"/>
      <c r="DF367" s="11"/>
      <c r="DG367" s="11"/>
      <c r="DH367" s="11"/>
      <c r="DI367" s="11"/>
      <c r="DJ367" s="11"/>
      <c r="DK367" s="11"/>
      <c r="DL367" s="11"/>
      <c r="DM367" s="11"/>
      <c r="DN367" s="11"/>
      <c r="DO367" s="11"/>
      <c r="DP367" s="11"/>
      <c r="DQ367" s="11"/>
      <c r="DR367" s="11"/>
      <c r="DS367" s="11"/>
      <c r="DT367" s="11"/>
      <c r="DU367" s="11"/>
      <c r="DV367" s="11"/>
      <c r="DW367" s="11"/>
      <c r="DX367" s="11"/>
      <c r="DY367" s="11"/>
      <c r="DZ367" s="11"/>
      <c r="EA367" s="11"/>
      <c r="EB367" s="11"/>
      <c r="EC367" s="11"/>
    </row>
    <row r="368" spans="15:133" s="12" customFormat="1">
      <c r="O368" s="11"/>
      <c r="P368" s="11"/>
      <c r="Q368" s="11"/>
      <c r="R368" s="11"/>
      <c r="S368" s="11"/>
      <c r="T368" s="11"/>
      <c r="U368" s="11"/>
      <c r="V368" s="11"/>
      <c r="W368" s="11"/>
      <c r="X368" s="11"/>
      <c r="Y368" s="11"/>
      <c r="Z368" s="11"/>
      <c r="AA368" s="11"/>
      <c r="AB368" s="11"/>
      <c r="AC368" s="11"/>
      <c r="AD368" s="11"/>
      <c r="AE368" s="11"/>
      <c r="AF368" s="11"/>
      <c r="AG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c r="CN368" s="11"/>
      <c r="CO368" s="11"/>
      <c r="CP368" s="11"/>
      <c r="CQ368" s="11"/>
      <c r="CR368" s="11"/>
      <c r="CS368" s="11"/>
      <c r="CT368" s="11"/>
      <c r="CU368" s="11"/>
      <c r="CV368" s="11"/>
      <c r="CW368" s="11"/>
      <c r="CX368" s="11"/>
      <c r="CY368" s="11"/>
      <c r="CZ368" s="11"/>
      <c r="DA368" s="11"/>
      <c r="DB368" s="11"/>
      <c r="DC368" s="11"/>
      <c r="DD368" s="11"/>
      <c r="DE368" s="11"/>
      <c r="DF368" s="11"/>
      <c r="DG368" s="11"/>
      <c r="DH368" s="11"/>
      <c r="DI368" s="11"/>
      <c r="DJ368" s="11"/>
      <c r="DK368" s="11"/>
      <c r="DL368" s="11"/>
      <c r="DM368" s="11"/>
      <c r="DN368" s="11"/>
      <c r="DO368" s="11"/>
      <c r="DP368" s="11"/>
      <c r="DQ368" s="11"/>
      <c r="DR368" s="11"/>
      <c r="DS368" s="11"/>
      <c r="DT368" s="11"/>
      <c r="DU368" s="11"/>
      <c r="DV368" s="11"/>
      <c r="DW368" s="11"/>
      <c r="DX368" s="11"/>
      <c r="DY368" s="11"/>
      <c r="DZ368" s="11"/>
      <c r="EA368" s="11"/>
      <c r="EB368" s="11"/>
      <c r="EC368" s="11"/>
    </row>
    <row r="369" spans="15:133" s="12" customFormat="1">
      <c r="O369" s="11"/>
      <c r="P369" s="11"/>
      <c r="Q369" s="11"/>
      <c r="R369" s="11"/>
      <c r="S369" s="11"/>
      <c r="T369" s="11"/>
      <c r="U369" s="11"/>
      <c r="V369" s="11"/>
      <c r="W369" s="11"/>
      <c r="X369" s="11"/>
      <c r="Y369" s="11"/>
      <c r="Z369" s="11"/>
      <c r="AA369" s="11"/>
      <c r="AB369" s="11"/>
      <c r="AC369" s="11"/>
      <c r="AD369" s="11"/>
      <c r="AE369" s="11"/>
      <c r="AF369" s="11"/>
      <c r="AG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c r="DF369" s="11"/>
      <c r="DG369" s="11"/>
      <c r="DH369" s="11"/>
      <c r="DI369" s="11"/>
      <c r="DJ369" s="11"/>
      <c r="DK369" s="11"/>
      <c r="DL369" s="11"/>
      <c r="DM369" s="11"/>
      <c r="DN369" s="11"/>
      <c r="DO369" s="11"/>
      <c r="DP369" s="11"/>
      <c r="DQ369" s="11"/>
      <c r="DR369" s="11"/>
      <c r="DS369" s="11"/>
      <c r="DT369" s="11"/>
      <c r="DU369" s="11"/>
      <c r="DV369" s="11"/>
      <c r="DW369" s="11"/>
      <c r="DX369" s="11"/>
      <c r="DY369" s="11"/>
      <c r="DZ369" s="11"/>
      <c r="EA369" s="11"/>
      <c r="EB369" s="11"/>
      <c r="EC369" s="11"/>
    </row>
    <row r="370" spans="15:133" s="12" customFormat="1">
      <c r="O370" s="11"/>
      <c r="P370" s="11"/>
      <c r="Q370" s="11"/>
      <c r="R370" s="11"/>
      <c r="S370" s="11"/>
      <c r="T370" s="11"/>
      <c r="U370" s="11"/>
      <c r="V370" s="11"/>
      <c r="W370" s="11"/>
      <c r="X370" s="11"/>
      <c r="Y370" s="11"/>
      <c r="Z370" s="11"/>
      <c r="AA370" s="11"/>
      <c r="AB370" s="11"/>
      <c r="AC370" s="11"/>
      <c r="AD370" s="11"/>
      <c r="AE370" s="11"/>
      <c r="AF370" s="11"/>
      <c r="AG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row>
    <row r="371" spans="15:133" s="12" customFormat="1">
      <c r="O371" s="11"/>
      <c r="P371" s="11"/>
      <c r="Q371" s="11"/>
      <c r="R371" s="11"/>
      <c r="S371" s="11"/>
      <c r="T371" s="11"/>
      <c r="U371" s="11"/>
      <c r="V371" s="11"/>
      <c r="W371" s="11"/>
      <c r="X371" s="11"/>
      <c r="Y371" s="11"/>
      <c r="Z371" s="11"/>
      <c r="AA371" s="11"/>
      <c r="AB371" s="11"/>
      <c r="AC371" s="11"/>
      <c r="AD371" s="11"/>
      <c r="AE371" s="11"/>
      <c r="AF371" s="11"/>
      <c r="AG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c r="DF371" s="11"/>
      <c r="DG371" s="11"/>
      <c r="DH371" s="11"/>
      <c r="DI371" s="11"/>
      <c r="DJ371" s="11"/>
      <c r="DK371" s="11"/>
      <c r="DL371" s="11"/>
      <c r="DM371" s="11"/>
      <c r="DN371" s="11"/>
      <c r="DO371" s="11"/>
      <c r="DP371" s="11"/>
      <c r="DQ371" s="11"/>
      <c r="DR371" s="11"/>
      <c r="DS371" s="11"/>
      <c r="DT371" s="11"/>
      <c r="DU371" s="11"/>
      <c r="DV371" s="11"/>
      <c r="DW371" s="11"/>
      <c r="DX371" s="11"/>
      <c r="DY371" s="11"/>
      <c r="DZ371" s="11"/>
      <c r="EA371" s="11"/>
      <c r="EB371" s="11"/>
      <c r="EC371" s="11"/>
    </row>
    <row r="372" spans="15:133" s="12" customFormat="1">
      <c r="O372" s="11"/>
      <c r="P372" s="11"/>
      <c r="Q372" s="11"/>
      <c r="R372" s="11"/>
      <c r="S372" s="11"/>
      <c r="T372" s="11"/>
      <c r="U372" s="11"/>
      <c r="V372" s="11"/>
      <c r="W372" s="11"/>
      <c r="X372" s="11"/>
      <c r="Y372" s="11"/>
      <c r="Z372" s="11"/>
      <c r="AA372" s="11"/>
      <c r="AB372" s="11"/>
      <c r="AC372" s="11"/>
      <c r="AD372" s="11"/>
      <c r="AE372" s="11"/>
      <c r="AF372" s="11"/>
      <c r="AG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c r="DF372" s="11"/>
      <c r="DG372" s="11"/>
      <c r="DH372" s="11"/>
      <c r="DI372" s="11"/>
      <c r="DJ372" s="11"/>
      <c r="DK372" s="11"/>
      <c r="DL372" s="11"/>
      <c r="DM372" s="11"/>
      <c r="DN372" s="11"/>
      <c r="DO372" s="11"/>
      <c r="DP372" s="11"/>
      <c r="DQ372" s="11"/>
      <c r="DR372" s="11"/>
      <c r="DS372" s="11"/>
      <c r="DT372" s="11"/>
      <c r="DU372" s="11"/>
      <c r="DV372" s="11"/>
      <c r="DW372" s="11"/>
      <c r="DX372" s="11"/>
      <c r="DY372" s="11"/>
      <c r="DZ372" s="11"/>
      <c r="EA372" s="11"/>
      <c r="EB372" s="11"/>
      <c r="EC372" s="11"/>
    </row>
    <row r="373" spans="15:133" s="12" customFormat="1">
      <c r="O373" s="11"/>
      <c r="P373" s="11"/>
      <c r="Q373" s="11"/>
      <c r="R373" s="11"/>
      <c r="S373" s="11"/>
      <c r="T373" s="11"/>
      <c r="U373" s="11"/>
      <c r="V373" s="11"/>
      <c r="W373" s="11"/>
      <c r="X373" s="11"/>
      <c r="Y373" s="11"/>
      <c r="Z373" s="11"/>
      <c r="AA373" s="11"/>
      <c r="AB373" s="11"/>
      <c r="AC373" s="11"/>
      <c r="AD373" s="11"/>
      <c r="AE373" s="11"/>
      <c r="AF373" s="11"/>
      <c r="AG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c r="CN373" s="11"/>
      <c r="CO373" s="11"/>
      <c r="CP373" s="11"/>
      <c r="CQ373" s="11"/>
      <c r="CR373" s="11"/>
      <c r="CS373" s="11"/>
      <c r="CT373" s="11"/>
      <c r="CU373" s="11"/>
      <c r="CV373" s="11"/>
      <c r="CW373" s="11"/>
      <c r="CX373" s="11"/>
      <c r="CY373" s="11"/>
      <c r="CZ373" s="11"/>
      <c r="DA373" s="11"/>
      <c r="DB373" s="11"/>
      <c r="DC373" s="11"/>
      <c r="DD373" s="11"/>
      <c r="DE373" s="11"/>
      <c r="DF373" s="11"/>
      <c r="DG373" s="11"/>
      <c r="DH373" s="11"/>
      <c r="DI373" s="11"/>
      <c r="DJ373" s="11"/>
      <c r="DK373" s="11"/>
      <c r="DL373" s="11"/>
      <c r="DM373" s="11"/>
      <c r="DN373" s="11"/>
      <c r="DO373" s="11"/>
      <c r="DP373" s="11"/>
      <c r="DQ373" s="11"/>
      <c r="DR373" s="11"/>
      <c r="DS373" s="11"/>
      <c r="DT373" s="11"/>
      <c r="DU373" s="11"/>
      <c r="DV373" s="11"/>
      <c r="DW373" s="11"/>
      <c r="DX373" s="11"/>
      <c r="DY373" s="11"/>
      <c r="DZ373" s="11"/>
      <c r="EA373" s="11"/>
      <c r="EB373" s="11"/>
      <c r="EC373" s="11"/>
    </row>
    <row r="374" spans="15:133" s="12" customFormat="1">
      <c r="O374" s="11"/>
      <c r="P374" s="11"/>
      <c r="Q374" s="11"/>
      <c r="R374" s="11"/>
      <c r="S374" s="11"/>
      <c r="T374" s="11"/>
      <c r="U374" s="11"/>
      <c r="V374" s="11"/>
      <c r="W374" s="11"/>
      <c r="X374" s="11"/>
      <c r="Y374" s="11"/>
      <c r="Z374" s="11"/>
      <c r="AA374" s="11"/>
      <c r="AB374" s="11"/>
      <c r="AC374" s="11"/>
      <c r="AD374" s="11"/>
      <c r="AE374" s="11"/>
      <c r="AF374" s="11"/>
      <c r="AG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c r="CN374" s="11"/>
      <c r="CO374" s="11"/>
      <c r="CP374" s="11"/>
      <c r="CQ374" s="11"/>
      <c r="CR374" s="11"/>
      <c r="CS374" s="11"/>
      <c r="CT374" s="11"/>
      <c r="CU374" s="11"/>
      <c r="CV374" s="11"/>
      <c r="CW374" s="11"/>
      <c r="CX374" s="11"/>
      <c r="CY374" s="11"/>
      <c r="CZ374" s="11"/>
      <c r="DA374" s="11"/>
      <c r="DB374" s="11"/>
      <c r="DC374" s="11"/>
      <c r="DD374" s="11"/>
      <c r="DE374" s="11"/>
      <c r="DF374" s="11"/>
      <c r="DG374" s="11"/>
      <c r="DH374" s="11"/>
      <c r="DI374" s="11"/>
      <c r="DJ374" s="11"/>
      <c r="DK374" s="11"/>
      <c r="DL374" s="11"/>
      <c r="DM374" s="11"/>
      <c r="DN374" s="11"/>
      <c r="DO374" s="11"/>
      <c r="DP374" s="11"/>
      <c r="DQ374" s="11"/>
      <c r="DR374" s="11"/>
      <c r="DS374" s="11"/>
      <c r="DT374" s="11"/>
      <c r="DU374" s="11"/>
      <c r="DV374" s="11"/>
      <c r="DW374" s="11"/>
      <c r="DX374" s="11"/>
      <c r="DY374" s="11"/>
      <c r="DZ374" s="11"/>
      <c r="EA374" s="11"/>
      <c r="EB374" s="11"/>
      <c r="EC374" s="11"/>
    </row>
    <row r="375" spans="15:133" s="12" customFormat="1">
      <c r="O375" s="11"/>
      <c r="P375" s="11"/>
      <c r="Q375" s="11"/>
      <c r="R375" s="11"/>
      <c r="S375" s="11"/>
      <c r="T375" s="11"/>
      <c r="U375" s="11"/>
      <c r="V375" s="11"/>
      <c r="W375" s="11"/>
      <c r="X375" s="11"/>
      <c r="Y375" s="11"/>
      <c r="Z375" s="11"/>
      <c r="AA375" s="11"/>
      <c r="AB375" s="11"/>
      <c r="AC375" s="11"/>
      <c r="AD375" s="11"/>
      <c r="AE375" s="11"/>
      <c r="AF375" s="11"/>
      <c r="AG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c r="CN375" s="11"/>
      <c r="CO375" s="11"/>
      <c r="CP375" s="11"/>
      <c r="CQ375" s="11"/>
      <c r="CR375" s="11"/>
      <c r="CS375" s="11"/>
      <c r="CT375" s="11"/>
      <c r="CU375" s="11"/>
      <c r="CV375" s="11"/>
      <c r="CW375" s="11"/>
      <c r="CX375" s="11"/>
      <c r="CY375" s="11"/>
      <c r="CZ375" s="11"/>
      <c r="DA375" s="11"/>
      <c r="DB375" s="11"/>
      <c r="DC375" s="11"/>
      <c r="DD375" s="11"/>
      <c r="DE375" s="11"/>
      <c r="DF375" s="11"/>
      <c r="DG375" s="11"/>
      <c r="DH375" s="11"/>
      <c r="DI375" s="11"/>
      <c r="DJ375" s="11"/>
      <c r="DK375" s="11"/>
      <c r="DL375" s="11"/>
      <c r="DM375" s="11"/>
      <c r="DN375" s="11"/>
      <c r="DO375" s="11"/>
      <c r="DP375" s="11"/>
      <c r="DQ375" s="11"/>
      <c r="DR375" s="11"/>
      <c r="DS375" s="11"/>
      <c r="DT375" s="11"/>
      <c r="DU375" s="11"/>
      <c r="DV375" s="11"/>
      <c r="DW375" s="11"/>
      <c r="DX375" s="11"/>
      <c r="DY375" s="11"/>
      <c r="DZ375" s="11"/>
      <c r="EA375" s="11"/>
      <c r="EB375" s="11"/>
      <c r="EC375" s="11"/>
    </row>
    <row r="376" spans="15:133" s="12" customFormat="1">
      <c r="O376" s="11"/>
      <c r="P376" s="11"/>
      <c r="Q376" s="11"/>
      <c r="R376" s="11"/>
      <c r="S376" s="11"/>
      <c r="T376" s="11"/>
      <c r="U376" s="11"/>
      <c r="V376" s="11"/>
      <c r="W376" s="11"/>
      <c r="X376" s="11"/>
      <c r="Y376" s="11"/>
      <c r="Z376" s="11"/>
      <c r="AA376" s="11"/>
      <c r="AB376" s="11"/>
      <c r="AC376" s="11"/>
      <c r="AD376" s="11"/>
      <c r="AE376" s="11"/>
      <c r="AF376" s="11"/>
      <c r="AG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c r="CN376" s="11"/>
      <c r="CO376" s="11"/>
      <c r="CP376" s="11"/>
      <c r="CQ376" s="11"/>
      <c r="CR376" s="11"/>
      <c r="CS376" s="11"/>
      <c r="CT376" s="11"/>
      <c r="CU376" s="11"/>
      <c r="CV376" s="11"/>
      <c r="CW376" s="11"/>
      <c r="CX376" s="11"/>
      <c r="CY376" s="11"/>
      <c r="CZ376" s="11"/>
      <c r="DA376" s="11"/>
      <c r="DB376" s="11"/>
      <c r="DC376" s="11"/>
      <c r="DD376" s="11"/>
      <c r="DE376" s="11"/>
      <c r="DF376" s="11"/>
      <c r="DG376" s="11"/>
      <c r="DH376" s="11"/>
      <c r="DI376" s="11"/>
      <c r="DJ376" s="11"/>
      <c r="DK376" s="11"/>
      <c r="DL376" s="11"/>
      <c r="DM376" s="11"/>
      <c r="DN376" s="11"/>
      <c r="DO376" s="11"/>
      <c r="DP376" s="11"/>
      <c r="DQ376" s="11"/>
      <c r="DR376" s="11"/>
      <c r="DS376" s="11"/>
      <c r="DT376" s="11"/>
      <c r="DU376" s="11"/>
      <c r="DV376" s="11"/>
      <c r="DW376" s="11"/>
      <c r="DX376" s="11"/>
      <c r="DY376" s="11"/>
      <c r="DZ376" s="11"/>
      <c r="EA376" s="11"/>
      <c r="EB376" s="11"/>
      <c r="EC376" s="11"/>
    </row>
    <row r="377" spans="15:133" s="12" customFormat="1">
      <c r="O377" s="11"/>
      <c r="P377" s="11"/>
      <c r="Q377" s="11"/>
      <c r="R377" s="11"/>
      <c r="S377" s="11"/>
      <c r="T377" s="11"/>
      <c r="U377" s="11"/>
      <c r="V377" s="11"/>
      <c r="W377" s="11"/>
      <c r="X377" s="11"/>
      <c r="Y377" s="11"/>
      <c r="Z377" s="11"/>
      <c r="AA377" s="11"/>
      <c r="AB377" s="11"/>
      <c r="AC377" s="11"/>
      <c r="AD377" s="11"/>
      <c r="AE377" s="11"/>
      <c r="AF377" s="11"/>
      <c r="AG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c r="CN377" s="11"/>
      <c r="CO377" s="11"/>
      <c r="CP377" s="11"/>
      <c r="CQ377" s="11"/>
      <c r="CR377" s="11"/>
      <c r="CS377" s="11"/>
      <c r="CT377" s="11"/>
      <c r="CU377" s="11"/>
      <c r="CV377" s="11"/>
      <c r="CW377" s="11"/>
      <c r="CX377" s="11"/>
      <c r="CY377" s="11"/>
      <c r="CZ377" s="11"/>
      <c r="DA377" s="11"/>
      <c r="DB377" s="11"/>
      <c r="DC377" s="11"/>
      <c r="DD377" s="11"/>
      <c r="DE377" s="11"/>
      <c r="DF377" s="11"/>
      <c r="DG377" s="11"/>
      <c r="DH377" s="11"/>
      <c r="DI377" s="11"/>
      <c r="DJ377" s="11"/>
      <c r="DK377" s="11"/>
      <c r="DL377" s="11"/>
      <c r="DM377" s="11"/>
      <c r="DN377" s="11"/>
      <c r="DO377" s="11"/>
      <c r="DP377" s="11"/>
      <c r="DQ377" s="11"/>
      <c r="DR377" s="11"/>
      <c r="DS377" s="11"/>
      <c r="DT377" s="11"/>
      <c r="DU377" s="11"/>
      <c r="DV377" s="11"/>
      <c r="DW377" s="11"/>
      <c r="DX377" s="11"/>
      <c r="DY377" s="11"/>
      <c r="DZ377" s="11"/>
      <c r="EA377" s="11"/>
      <c r="EB377" s="11"/>
      <c r="EC377" s="11"/>
    </row>
    <row r="378" spans="15:133" s="12" customFormat="1">
      <c r="O378" s="11"/>
      <c r="P378" s="11"/>
      <c r="Q378" s="11"/>
      <c r="R378" s="11"/>
      <c r="S378" s="11"/>
      <c r="T378" s="11"/>
      <c r="U378" s="11"/>
      <c r="V378" s="11"/>
      <c r="W378" s="11"/>
      <c r="X378" s="11"/>
      <c r="Y378" s="11"/>
      <c r="Z378" s="11"/>
      <c r="AA378" s="11"/>
      <c r="AB378" s="11"/>
      <c r="AC378" s="11"/>
      <c r="AD378" s="11"/>
      <c r="AE378" s="11"/>
      <c r="AF378" s="11"/>
      <c r="AG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row>
    <row r="379" spans="15:133" s="12" customFormat="1">
      <c r="O379" s="11"/>
      <c r="P379" s="11"/>
      <c r="Q379" s="11"/>
      <c r="R379" s="11"/>
      <c r="S379" s="11"/>
      <c r="T379" s="11"/>
      <c r="U379" s="11"/>
      <c r="V379" s="11"/>
      <c r="W379" s="11"/>
      <c r="X379" s="11"/>
      <c r="Y379" s="11"/>
      <c r="Z379" s="11"/>
      <c r="AA379" s="11"/>
      <c r="AB379" s="11"/>
      <c r="AC379" s="11"/>
      <c r="AD379" s="11"/>
      <c r="AE379" s="11"/>
      <c r="AF379" s="11"/>
      <c r="AG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c r="DF379" s="11"/>
      <c r="DG379" s="11"/>
      <c r="DH379" s="11"/>
      <c r="DI379" s="11"/>
      <c r="DJ379" s="11"/>
      <c r="DK379" s="11"/>
      <c r="DL379" s="11"/>
      <c r="DM379" s="11"/>
      <c r="DN379" s="11"/>
      <c r="DO379" s="11"/>
      <c r="DP379" s="11"/>
      <c r="DQ379" s="11"/>
      <c r="DR379" s="11"/>
      <c r="DS379" s="11"/>
      <c r="DT379" s="11"/>
      <c r="DU379" s="11"/>
      <c r="DV379" s="11"/>
      <c r="DW379" s="11"/>
      <c r="DX379" s="11"/>
      <c r="DY379" s="11"/>
      <c r="DZ379" s="11"/>
      <c r="EA379" s="11"/>
      <c r="EB379" s="11"/>
      <c r="EC379" s="11"/>
    </row>
    <row r="380" spans="15:133" s="12" customFormat="1">
      <c r="O380" s="11"/>
      <c r="P380" s="11"/>
      <c r="Q380" s="11"/>
      <c r="R380" s="11"/>
      <c r="S380" s="11"/>
      <c r="T380" s="11"/>
      <c r="U380" s="11"/>
      <c r="V380" s="11"/>
      <c r="W380" s="11"/>
      <c r="X380" s="11"/>
      <c r="Y380" s="11"/>
      <c r="Z380" s="11"/>
      <c r="AA380" s="11"/>
      <c r="AB380" s="11"/>
      <c r="AC380" s="11"/>
      <c r="AD380" s="11"/>
      <c r="AE380" s="11"/>
      <c r="AF380" s="11"/>
      <c r="AG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c r="DY380" s="11"/>
      <c r="DZ380" s="11"/>
      <c r="EA380" s="11"/>
      <c r="EB380" s="11"/>
      <c r="EC380" s="11"/>
    </row>
    <row r="381" spans="15:133" s="12" customFormat="1">
      <c r="O381" s="11"/>
      <c r="P381" s="11"/>
      <c r="Q381" s="11"/>
      <c r="R381" s="11"/>
      <c r="S381" s="11"/>
      <c r="T381" s="11"/>
      <c r="U381" s="11"/>
      <c r="V381" s="11"/>
      <c r="W381" s="11"/>
      <c r="X381" s="11"/>
      <c r="Y381" s="11"/>
      <c r="Z381" s="11"/>
      <c r="AA381" s="11"/>
      <c r="AB381" s="11"/>
      <c r="AC381" s="11"/>
      <c r="AD381" s="11"/>
      <c r="AE381" s="11"/>
      <c r="AF381" s="11"/>
      <c r="AG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c r="CN381" s="11"/>
      <c r="CO381" s="11"/>
      <c r="CP381" s="11"/>
      <c r="CQ381" s="11"/>
      <c r="CR381" s="11"/>
      <c r="CS381" s="11"/>
      <c r="CT381" s="11"/>
      <c r="CU381" s="11"/>
      <c r="CV381" s="11"/>
      <c r="CW381" s="11"/>
      <c r="CX381" s="11"/>
      <c r="CY381" s="11"/>
      <c r="CZ381" s="11"/>
      <c r="DA381" s="11"/>
      <c r="DB381" s="11"/>
      <c r="DC381" s="11"/>
      <c r="DD381" s="11"/>
      <c r="DE381" s="11"/>
      <c r="DF381" s="11"/>
      <c r="DG381" s="11"/>
      <c r="DH381" s="11"/>
      <c r="DI381" s="11"/>
      <c r="DJ381" s="11"/>
      <c r="DK381" s="11"/>
      <c r="DL381" s="11"/>
      <c r="DM381" s="11"/>
      <c r="DN381" s="11"/>
      <c r="DO381" s="11"/>
      <c r="DP381" s="11"/>
      <c r="DQ381" s="11"/>
      <c r="DR381" s="11"/>
      <c r="DS381" s="11"/>
      <c r="DT381" s="11"/>
      <c r="DU381" s="11"/>
      <c r="DV381" s="11"/>
      <c r="DW381" s="11"/>
      <c r="DX381" s="11"/>
      <c r="DY381" s="11"/>
      <c r="DZ381" s="11"/>
      <c r="EA381" s="11"/>
      <c r="EB381" s="11"/>
      <c r="EC381" s="11"/>
    </row>
    <row r="382" spans="15:133" s="12" customFormat="1">
      <c r="O382" s="11"/>
      <c r="P382" s="11"/>
      <c r="Q382" s="11"/>
      <c r="R382" s="11"/>
      <c r="S382" s="11"/>
      <c r="T382" s="11"/>
      <c r="U382" s="11"/>
      <c r="V382" s="11"/>
      <c r="W382" s="11"/>
      <c r="X382" s="11"/>
      <c r="Y382" s="11"/>
      <c r="Z382" s="11"/>
      <c r="AA382" s="11"/>
      <c r="AB382" s="11"/>
      <c r="AC382" s="11"/>
      <c r="AD382" s="11"/>
      <c r="AE382" s="11"/>
      <c r="AF382" s="11"/>
      <c r="AG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c r="CN382" s="11"/>
      <c r="CO382" s="11"/>
      <c r="CP382" s="11"/>
      <c r="CQ382" s="11"/>
      <c r="CR382" s="11"/>
      <c r="CS382" s="11"/>
      <c r="CT382" s="11"/>
      <c r="CU382" s="11"/>
      <c r="CV382" s="11"/>
      <c r="CW382" s="11"/>
      <c r="CX382" s="11"/>
      <c r="CY382" s="11"/>
      <c r="CZ382" s="11"/>
      <c r="DA382" s="11"/>
      <c r="DB382" s="11"/>
      <c r="DC382" s="11"/>
      <c r="DD382" s="11"/>
      <c r="DE382" s="11"/>
      <c r="DF382" s="11"/>
      <c r="DG382" s="11"/>
      <c r="DH382" s="11"/>
      <c r="DI382" s="11"/>
      <c r="DJ382" s="11"/>
      <c r="DK382" s="11"/>
      <c r="DL382" s="11"/>
      <c r="DM382" s="11"/>
      <c r="DN382" s="11"/>
      <c r="DO382" s="11"/>
      <c r="DP382" s="11"/>
      <c r="DQ382" s="11"/>
      <c r="DR382" s="11"/>
      <c r="DS382" s="11"/>
      <c r="DT382" s="11"/>
      <c r="DU382" s="11"/>
      <c r="DV382" s="11"/>
      <c r="DW382" s="11"/>
      <c r="DX382" s="11"/>
      <c r="DY382" s="11"/>
      <c r="DZ382" s="11"/>
      <c r="EA382" s="11"/>
      <c r="EB382" s="11"/>
      <c r="EC382" s="11"/>
    </row>
    <row r="383" spans="15:133" s="12" customFormat="1">
      <c r="O383" s="11"/>
      <c r="P383" s="11"/>
      <c r="Q383" s="11"/>
      <c r="R383" s="11"/>
      <c r="S383" s="11"/>
      <c r="T383" s="11"/>
      <c r="U383" s="11"/>
      <c r="V383" s="11"/>
      <c r="W383" s="11"/>
      <c r="X383" s="11"/>
      <c r="Y383" s="11"/>
      <c r="Z383" s="11"/>
      <c r="AA383" s="11"/>
      <c r="AB383" s="11"/>
      <c r="AC383" s="11"/>
      <c r="AD383" s="11"/>
      <c r="AE383" s="11"/>
      <c r="AF383" s="11"/>
      <c r="AG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c r="CN383" s="11"/>
      <c r="CO383" s="11"/>
      <c r="CP383" s="11"/>
      <c r="CQ383" s="11"/>
      <c r="CR383" s="11"/>
      <c r="CS383" s="11"/>
      <c r="CT383" s="11"/>
      <c r="CU383" s="11"/>
      <c r="CV383" s="11"/>
      <c r="CW383" s="11"/>
      <c r="CX383" s="11"/>
      <c r="CY383" s="11"/>
      <c r="CZ383" s="11"/>
      <c r="DA383" s="11"/>
      <c r="DB383" s="11"/>
      <c r="DC383" s="11"/>
      <c r="DD383" s="11"/>
      <c r="DE383" s="11"/>
      <c r="DF383" s="11"/>
      <c r="DG383" s="11"/>
      <c r="DH383" s="11"/>
      <c r="DI383" s="11"/>
      <c r="DJ383" s="11"/>
      <c r="DK383" s="11"/>
      <c r="DL383" s="11"/>
      <c r="DM383" s="11"/>
      <c r="DN383" s="11"/>
      <c r="DO383" s="11"/>
      <c r="DP383" s="11"/>
      <c r="DQ383" s="11"/>
      <c r="DR383" s="11"/>
      <c r="DS383" s="11"/>
      <c r="DT383" s="11"/>
      <c r="DU383" s="11"/>
      <c r="DV383" s="11"/>
      <c r="DW383" s="11"/>
      <c r="DX383" s="11"/>
      <c r="DY383" s="11"/>
      <c r="DZ383" s="11"/>
      <c r="EA383" s="11"/>
      <c r="EB383" s="11"/>
      <c r="EC383" s="11"/>
    </row>
    <row r="384" spans="15:133" s="12" customFormat="1">
      <c r="O384" s="11"/>
      <c r="P384" s="11"/>
      <c r="Q384" s="11"/>
      <c r="R384" s="11"/>
      <c r="S384" s="11"/>
      <c r="T384" s="11"/>
      <c r="U384" s="11"/>
      <c r="V384" s="11"/>
      <c r="W384" s="11"/>
      <c r="X384" s="11"/>
      <c r="Y384" s="11"/>
      <c r="Z384" s="11"/>
      <c r="AA384" s="11"/>
      <c r="AB384" s="11"/>
      <c r="AC384" s="11"/>
      <c r="AD384" s="11"/>
      <c r="AE384" s="11"/>
      <c r="AF384" s="11"/>
      <c r="AG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c r="CN384" s="11"/>
      <c r="CO384" s="11"/>
      <c r="CP384" s="11"/>
      <c r="CQ384" s="11"/>
      <c r="CR384" s="11"/>
      <c r="CS384" s="11"/>
      <c r="CT384" s="11"/>
      <c r="CU384" s="11"/>
      <c r="CV384" s="11"/>
      <c r="CW384" s="11"/>
      <c r="CX384" s="11"/>
      <c r="CY384" s="11"/>
      <c r="CZ384" s="11"/>
      <c r="DA384" s="11"/>
      <c r="DB384" s="11"/>
      <c r="DC384" s="11"/>
      <c r="DD384" s="11"/>
      <c r="DE384" s="11"/>
      <c r="DF384" s="11"/>
      <c r="DG384" s="11"/>
      <c r="DH384" s="11"/>
      <c r="DI384" s="11"/>
      <c r="DJ384" s="11"/>
      <c r="DK384" s="11"/>
      <c r="DL384" s="11"/>
      <c r="DM384" s="11"/>
      <c r="DN384" s="11"/>
      <c r="DO384" s="11"/>
      <c r="DP384" s="11"/>
      <c r="DQ384" s="11"/>
      <c r="DR384" s="11"/>
      <c r="DS384" s="11"/>
      <c r="DT384" s="11"/>
      <c r="DU384" s="11"/>
      <c r="DV384" s="11"/>
      <c r="DW384" s="11"/>
      <c r="DX384" s="11"/>
      <c r="DY384" s="11"/>
      <c r="DZ384" s="11"/>
      <c r="EA384" s="11"/>
      <c r="EB384" s="11"/>
      <c r="EC384" s="11"/>
    </row>
    <row r="385" spans="15:133" s="12" customFormat="1">
      <c r="O385" s="11"/>
      <c r="P385" s="11"/>
      <c r="Q385" s="11"/>
      <c r="R385" s="11"/>
      <c r="S385" s="11"/>
      <c r="T385" s="11"/>
      <c r="U385" s="11"/>
      <c r="V385" s="11"/>
      <c r="W385" s="11"/>
      <c r="X385" s="11"/>
      <c r="Y385" s="11"/>
      <c r="Z385" s="11"/>
      <c r="AA385" s="11"/>
      <c r="AB385" s="11"/>
      <c r="AC385" s="11"/>
      <c r="AD385" s="11"/>
      <c r="AE385" s="11"/>
      <c r="AF385" s="11"/>
      <c r="AG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c r="CN385" s="11"/>
      <c r="CO385" s="11"/>
      <c r="CP385" s="11"/>
      <c r="CQ385" s="11"/>
      <c r="CR385" s="11"/>
      <c r="CS385" s="11"/>
      <c r="CT385" s="11"/>
      <c r="CU385" s="11"/>
      <c r="CV385" s="11"/>
      <c r="CW385" s="11"/>
      <c r="CX385" s="11"/>
      <c r="CY385" s="11"/>
      <c r="CZ385" s="11"/>
      <c r="DA385" s="11"/>
      <c r="DB385" s="11"/>
      <c r="DC385" s="11"/>
      <c r="DD385" s="11"/>
      <c r="DE385" s="11"/>
      <c r="DF385" s="11"/>
      <c r="DG385" s="11"/>
      <c r="DH385" s="11"/>
      <c r="DI385" s="11"/>
      <c r="DJ385" s="11"/>
      <c r="DK385" s="11"/>
      <c r="DL385" s="11"/>
      <c r="DM385" s="11"/>
      <c r="DN385" s="11"/>
      <c r="DO385" s="11"/>
      <c r="DP385" s="11"/>
      <c r="DQ385" s="11"/>
      <c r="DR385" s="11"/>
      <c r="DS385" s="11"/>
      <c r="DT385" s="11"/>
      <c r="DU385" s="11"/>
      <c r="DV385" s="11"/>
      <c r="DW385" s="11"/>
      <c r="DX385" s="11"/>
      <c r="DY385" s="11"/>
      <c r="DZ385" s="11"/>
      <c r="EA385" s="11"/>
      <c r="EB385" s="11"/>
      <c r="EC385" s="11"/>
    </row>
    <row r="386" spans="15:133" s="12" customFormat="1">
      <c r="O386" s="11"/>
      <c r="P386" s="11"/>
      <c r="Q386" s="11"/>
      <c r="R386" s="11"/>
      <c r="S386" s="11"/>
      <c r="T386" s="11"/>
      <c r="U386" s="11"/>
      <c r="V386" s="11"/>
      <c r="W386" s="11"/>
      <c r="X386" s="11"/>
      <c r="Y386" s="11"/>
      <c r="Z386" s="11"/>
      <c r="AA386" s="11"/>
      <c r="AB386" s="11"/>
      <c r="AC386" s="11"/>
      <c r="AD386" s="11"/>
      <c r="AE386" s="11"/>
      <c r="AF386" s="11"/>
      <c r="AG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c r="CN386" s="11"/>
      <c r="CO386" s="11"/>
      <c r="CP386" s="11"/>
      <c r="CQ386" s="11"/>
      <c r="CR386" s="11"/>
      <c r="CS386" s="11"/>
      <c r="CT386" s="11"/>
      <c r="CU386" s="11"/>
      <c r="CV386" s="11"/>
      <c r="CW386" s="11"/>
      <c r="CX386" s="11"/>
      <c r="CY386" s="11"/>
      <c r="CZ386" s="11"/>
      <c r="DA386" s="11"/>
      <c r="DB386" s="11"/>
      <c r="DC386" s="11"/>
      <c r="DD386" s="11"/>
      <c r="DE386" s="11"/>
      <c r="DF386" s="11"/>
      <c r="DG386" s="11"/>
      <c r="DH386" s="11"/>
      <c r="DI386" s="11"/>
      <c r="DJ386" s="11"/>
      <c r="DK386" s="11"/>
      <c r="DL386" s="11"/>
      <c r="DM386" s="11"/>
      <c r="DN386" s="11"/>
      <c r="DO386" s="11"/>
      <c r="DP386" s="11"/>
      <c r="DQ386" s="11"/>
      <c r="DR386" s="11"/>
      <c r="DS386" s="11"/>
      <c r="DT386" s="11"/>
      <c r="DU386" s="11"/>
      <c r="DV386" s="11"/>
      <c r="DW386" s="11"/>
      <c r="DX386" s="11"/>
      <c r="DY386" s="11"/>
      <c r="DZ386" s="11"/>
      <c r="EA386" s="11"/>
      <c r="EB386" s="11"/>
      <c r="EC386" s="11"/>
    </row>
    <row r="387" spans="15:133" s="12" customFormat="1">
      <c r="O387" s="11"/>
      <c r="P387" s="11"/>
      <c r="Q387" s="11"/>
      <c r="R387" s="11"/>
      <c r="S387" s="11"/>
      <c r="T387" s="11"/>
      <c r="U387" s="11"/>
      <c r="V387" s="11"/>
      <c r="W387" s="11"/>
      <c r="X387" s="11"/>
      <c r="Y387" s="11"/>
      <c r="Z387" s="11"/>
      <c r="AA387" s="11"/>
      <c r="AB387" s="11"/>
      <c r="AC387" s="11"/>
      <c r="AD387" s="11"/>
      <c r="AE387" s="11"/>
      <c r="AF387" s="11"/>
      <c r="AG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c r="CN387" s="11"/>
      <c r="CO387" s="11"/>
      <c r="CP387" s="11"/>
      <c r="CQ387" s="11"/>
      <c r="CR387" s="11"/>
      <c r="CS387" s="11"/>
      <c r="CT387" s="11"/>
      <c r="CU387" s="11"/>
      <c r="CV387" s="11"/>
      <c r="CW387" s="11"/>
      <c r="CX387" s="11"/>
      <c r="CY387" s="11"/>
      <c r="CZ387" s="11"/>
      <c r="DA387" s="11"/>
      <c r="DB387" s="11"/>
      <c r="DC387" s="11"/>
      <c r="DD387" s="11"/>
      <c r="DE387" s="11"/>
      <c r="DF387" s="11"/>
      <c r="DG387" s="11"/>
      <c r="DH387" s="11"/>
      <c r="DI387" s="11"/>
      <c r="DJ387" s="11"/>
      <c r="DK387" s="11"/>
      <c r="DL387" s="11"/>
      <c r="DM387" s="11"/>
      <c r="DN387" s="11"/>
      <c r="DO387" s="11"/>
      <c r="DP387" s="11"/>
      <c r="DQ387" s="11"/>
      <c r="DR387" s="11"/>
      <c r="DS387" s="11"/>
      <c r="DT387" s="11"/>
      <c r="DU387" s="11"/>
      <c r="DV387" s="11"/>
      <c r="DW387" s="11"/>
      <c r="DX387" s="11"/>
      <c r="DY387" s="11"/>
      <c r="DZ387" s="11"/>
      <c r="EA387" s="11"/>
      <c r="EB387" s="11"/>
      <c r="EC387" s="11"/>
    </row>
    <row r="388" spans="15:133" s="12" customFormat="1">
      <c r="O388" s="11"/>
      <c r="P388" s="11"/>
      <c r="Q388" s="11"/>
      <c r="R388" s="11"/>
      <c r="S388" s="11"/>
      <c r="T388" s="11"/>
      <c r="U388" s="11"/>
      <c r="V388" s="11"/>
      <c r="W388" s="11"/>
      <c r="X388" s="11"/>
      <c r="Y388" s="11"/>
      <c r="Z388" s="11"/>
      <c r="AA388" s="11"/>
      <c r="AB388" s="11"/>
      <c r="AC388" s="11"/>
      <c r="AD388" s="11"/>
      <c r="AE388" s="11"/>
      <c r="AF388" s="11"/>
      <c r="AG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c r="CN388" s="11"/>
      <c r="CO388" s="11"/>
      <c r="CP388" s="11"/>
      <c r="CQ388" s="11"/>
      <c r="CR388" s="11"/>
      <c r="CS388" s="11"/>
      <c r="CT388" s="11"/>
      <c r="CU388" s="11"/>
      <c r="CV388" s="11"/>
      <c r="CW388" s="11"/>
      <c r="CX388" s="11"/>
      <c r="CY388" s="11"/>
      <c r="CZ388" s="11"/>
      <c r="DA388" s="11"/>
      <c r="DB388" s="11"/>
      <c r="DC388" s="11"/>
      <c r="DD388" s="11"/>
      <c r="DE388" s="11"/>
      <c r="DF388" s="11"/>
      <c r="DG388" s="11"/>
      <c r="DH388" s="11"/>
      <c r="DI388" s="11"/>
      <c r="DJ388" s="11"/>
      <c r="DK388" s="11"/>
      <c r="DL388" s="11"/>
      <c r="DM388" s="11"/>
      <c r="DN388" s="11"/>
      <c r="DO388" s="11"/>
      <c r="DP388" s="11"/>
      <c r="DQ388" s="11"/>
      <c r="DR388" s="11"/>
      <c r="DS388" s="11"/>
      <c r="DT388" s="11"/>
      <c r="DU388" s="11"/>
      <c r="DV388" s="11"/>
      <c r="DW388" s="11"/>
      <c r="DX388" s="11"/>
      <c r="DY388" s="11"/>
      <c r="DZ388" s="11"/>
      <c r="EA388" s="11"/>
      <c r="EB388" s="11"/>
      <c r="EC388" s="11"/>
    </row>
    <row r="389" spans="15:133" s="12" customFormat="1">
      <c r="O389" s="11"/>
      <c r="P389" s="11"/>
      <c r="Q389" s="11"/>
      <c r="R389" s="11"/>
      <c r="S389" s="11"/>
      <c r="T389" s="11"/>
      <c r="U389" s="11"/>
      <c r="V389" s="11"/>
      <c r="W389" s="11"/>
      <c r="X389" s="11"/>
      <c r="Y389" s="11"/>
      <c r="Z389" s="11"/>
      <c r="AA389" s="11"/>
      <c r="AB389" s="11"/>
      <c r="AC389" s="11"/>
      <c r="AD389" s="11"/>
      <c r="AE389" s="11"/>
      <c r="AF389" s="11"/>
      <c r="AG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c r="CN389" s="11"/>
      <c r="CO389" s="11"/>
      <c r="CP389" s="11"/>
      <c r="CQ389" s="11"/>
      <c r="CR389" s="11"/>
      <c r="CS389" s="11"/>
      <c r="CT389" s="11"/>
      <c r="CU389" s="11"/>
      <c r="CV389" s="11"/>
      <c r="CW389" s="11"/>
      <c r="CX389" s="11"/>
      <c r="CY389" s="11"/>
      <c r="CZ389" s="11"/>
      <c r="DA389" s="11"/>
      <c r="DB389" s="11"/>
      <c r="DC389" s="11"/>
      <c r="DD389" s="11"/>
      <c r="DE389" s="11"/>
      <c r="DF389" s="11"/>
      <c r="DG389" s="11"/>
      <c r="DH389" s="11"/>
      <c r="DI389" s="11"/>
      <c r="DJ389" s="11"/>
      <c r="DK389" s="11"/>
      <c r="DL389" s="11"/>
      <c r="DM389" s="11"/>
      <c r="DN389" s="11"/>
      <c r="DO389" s="11"/>
      <c r="DP389" s="11"/>
      <c r="DQ389" s="11"/>
      <c r="DR389" s="11"/>
      <c r="DS389" s="11"/>
      <c r="DT389" s="11"/>
      <c r="DU389" s="11"/>
      <c r="DV389" s="11"/>
      <c r="DW389" s="11"/>
      <c r="DX389" s="11"/>
      <c r="DY389" s="11"/>
      <c r="DZ389" s="11"/>
      <c r="EA389" s="11"/>
      <c r="EB389" s="11"/>
      <c r="EC389" s="11"/>
    </row>
    <row r="390" spans="15:133" s="12" customFormat="1">
      <c r="O390" s="11"/>
      <c r="P390" s="11"/>
      <c r="Q390" s="11"/>
      <c r="R390" s="11"/>
      <c r="S390" s="11"/>
      <c r="T390" s="11"/>
      <c r="U390" s="11"/>
      <c r="V390" s="11"/>
      <c r="W390" s="11"/>
      <c r="X390" s="11"/>
      <c r="Y390" s="11"/>
      <c r="Z390" s="11"/>
      <c r="AA390" s="11"/>
      <c r="AB390" s="11"/>
      <c r="AC390" s="11"/>
      <c r="AD390" s="11"/>
      <c r="AE390" s="11"/>
      <c r="AF390" s="11"/>
      <c r="AG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c r="CN390" s="11"/>
      <c r="CO390" s="11"/>
      <c r="CP390" s="11"/>
      <c r="CQ390" s="11"/>
      <c r="CR390" s="11"/>
      <c r="CS390" s="11"/>
      <c r="CT390" s="11"/>
      <c r="CU390" s="11"/>
      <c r="CV390" s="11"/>
      <c r="CW390" s="11"/>
      <c r="CX390" s="11"/>
      <c r="CY390" s="11"/>
      <c r="CZ390" s="11"/>
      <c r="DA390" s="11"/>
      <c r="DB390" s="11"/>
      <c r="DC390" s="11"/>
      <c r="DD390" s="11"/>
      <c r="DE390" s="11"/>
      <c r="DF390" s="11"/>
      <c r="DG390" s="11"/>
      <c r="DH390" s="11"/>
      <c r="DI390" s="11"/>
      <c r="DJ390" s="11"/>
      <c r="DK390" s="11"/>
      <c r="DL390" s="11"/>
      <c r="DM390" s="11"/>
      <c r="DN390" s="11"/>
      <c r="DO390" s="11"/>
      <c r="DP390" s="11"/>
      <c r="DQ390" s="11"/>
      <c r="DR390" s="11"/>
      <c r="DS390" s="11"/>
      <c r="DT390" s="11"/>
      <c r="DU390" s="11"/>
      <c r="DV390" s="11"/>
      <c r="DW390" s="11"/>
      <c r="DX390" s="11"/>
      <c r="DY390" s="11"/>
      <c r="DZ390" s="11"/>
      <c r="EA390" s="11"/>
      <c r="EB390" s="11"/>
      <c r="EC390" s="11"/>
    </row>
    <row r="391" spans="15:133" s="12" customFormat="1">
      <c r="O391" s="11"/>
      <c r="P391" s="11"/>
      <c r="Q391" s="11"/>
      <c r="R391" s="11"/>
      <c r="S391" s="11"/>
      <c r="T391" s="11"/>
      <c r="U391" s="11"/>
      <c r="V391" s="11"/>
      <c r="W391" s="11"/>
      <c r="X391" s="11"/>
      <c r="Y391" s="11"/>
      <c r="Z391" s="11"/>
      <c r="AA391" s="11"/>
      <c r="AB391" s="11"/>
      <c r="AC391" s="11"/>
      <c r="AD391" s="11"/>
      <c r="AE391" s="11"/>
      <c r="AF391" s="11"/>
      <c r="AG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c r="CN391" s="11"/>
      <c r="CO391" s="11"/>
      <c r="CP391" s="11"/>
      <c r="CQ391" s="11"/>
      <c r="CR391" s="11"/>
      <c r="CS391" s="11"/>
      <c r="CT391" s="11"/>
      <c r="CU391" s="11"/>
      <c r="CV391" s="11"/>
      <c r="CW391" s="11"/>
      <c r="CX391" s="11"/>
      <c r="CY391" s="11"/>
      <c r="CZ391" s="11"/>
      <c r="DA391" s="11"/>
      <c r="DB391" s="11"/>
      <c r="DC391" s="11"/>
      <c r="DD391" s="11"/>
      <c r="DE391" s="11"/>
      <c r="DF391" s="11"/>
      <c r="DG391" s="11"/>
      <c r="DH391" s="11"/>
      <c r="DI391" s="11"/>
      <c r="DJ391" s="11"/>
      <c r="DK391" s="11"/>
      <c r="DL391" s="11"/>
      <c r="DM391" s="11"/>
      <c r="DN391" s="11"/>
      <c r="DO391" s="11"/>
      <c r="DP391" s="11"/>
      <c r="DQ391" s="11"/>
      <c r="DR391" s="11"/>
      <c r="DS391" s="11"/>
      <c r="DT391" s="11"/>
      <c r="DU391" s="11"/>
      <c r="DV391" s="11"/>
      <c r="DW391" s="11"/>
      <c r="DX391" s="11"/>
      <c r="DY391" s="11"/>
      <c r="DZ391" s="11"/>
      <c r="EA391" s="11"/>
      <c r="EB391" s="11"/>
      <c r="EC391" s="11"/>
    </row>
    <row r="392" spans="15:133" s="12" customFormat="1">
      <c r="O392" s="11"/>
      <c r="P392" s="11"/>
      <c r="Q392" s="11"/>
      <c r="R392" s="11"/>
      <c r="S392" s="11"/>
      <c r="T392" s="11"/>
      <c r="U392" s="11"/>
      <c r="V392" s="11"/>
      <c r="W392" s="11"/>
      <c r="X392" s="11"/>
      <c r="Y392" s="11"/>
      <c r="Z392" s="11"/>
      <c r="AA392" s="11"/>
      <c r="AB392" s="11"/>
      <c r="AC392" s="11"/>
      <c r="AD392" s="11"/>
      <c r="AE392" s="11"/>
      <c r="AF392" s="11"/>
      <c r="AG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c r="CN392" s="11"/>
      <c r="CO392" s="11"/>
      <c r="CP392" s="11"/>
      <c r="CQ392" s="11"/>
      <c r="CR392" s="11"/>
      <c r="CS392" s="11"/>
      <c r="CT392" s="11"/>
      <c r="CU392" s="11"/>
      <c r="CV392" s="11"/>
      <c r="CW392" s="11"/>
      <c r="CX392" s="11"/>
      <c r="CY392" s="11"/>
      <c r="CZ392" s="11"/>
      <c r="DA392" s="11"/>
      <c r="DB392" s="11"/>
      <c r="DC392" s="11"/>
      <c r="DD392" s="11"/>
      <c r="DE392" s="11"/>
      <c r="DF392" s="11"/>
      <c r="DG392" s="11"/>
      <c r="DH392" s="11"/>
      <c r="DI392" s="11"/>
      <c r="DJ392" s="11"/>
      <c r="DK392" s="11"/>
      <c r="DL392" s="11"/>
      <c r="DM392" s="11"/>
      <c r="DN392" s="11"/>
      <c r="DO392" s="11"/>
      <c r="DP392" s="11"/>
      <c r="DQ392" s="11"/>
      <c r="DR392" s="11"/>
      <c r="DS392" s="11"/>
      <c r="DT392" s="11"/>
      <c r="DU392" s="11"/>
      <c r="DV392" s="11"/>
      <c r="DW392" s="11"/>
      <c r="DX392" s="11"/>
      <c r="DY392" s="11"/>
      <c r="DZ392" s="11"/>
      <c r="EA392" s="11"/>
      <c r="EB392" s="11"/>
      <c r="EC392" s="11"/>
    </row>
    <row r="393" spans="15:133" s="12" customFormat="1">
      <c r="O393" s="11"/>
      <c r="P393" s="11"/>
      <c r="Q393" s="11"/>
      <c r="R393" s="11"/>
      <c r="S393" s="11"/>
      <c r="T393" s="11"/>
      <c r="U393" s="11"/>
      <c r="V393" s="11"/>
      <c r="W393" s="11"/>
      <c r="X393" s="11"/>
      <c r="Y393" s="11"/>
      <c r="Z393" s="11"/>
      <c r="AA393" s="11"/>
      <c r="AB393" s="11"/>
      <c r="AC393" s="11"/>
      <c r="AD393" s="11"/>
      <c r="AE393" s="11"/>
      <c r="AF393" s="11"/>
      <c r="AG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c r="CN393" s="11"/>
      <c r="CO393" s="11"/>
      <c r="CP393" s="11"/>
      <c r="CQ393" s="11"/>
      <c r="CR393" s="11"/>
      <c r="CS393" s="11"/>
      <c r="CT393" s="11"/>
      <c r="CU393" s="11"/>
      <c r="CV393" s="11"/>
      <c r="CW393" s="11"/>
      <c r="CX393" s="11"/>
      <c r="CY393" s="11"/>
      <c r="CZ393" s="11"/>
      <c r="DA393" s="11"/>
      <c r="DB393" s="11"/>
      <c r="DC393" s="11"/>
      <c r="DD393" s="11"/>
      <c r="DE393" s="11"/>
      <c r="DF393" s="11"/>
      <c r="DG393" s="11"/>
      <c r="DH393" s="11"/>
      <c r="DI393" s="11"/>
      <c r="DJ393" s="11"/>
      <c r="DK393" s="11"/>
      <c r="DL393" s="11"/>
      <c r="DM393" s="11"/>
      <c r="DN393" s="11"/>
      <c r="DO393" s="11"/>
      <c r="DP393" s="11"/>
      <c r="DQ393" s="11"/>
      <c r="DR393" s="11"/>
      <c r="DS393" s="11"/>
      <c r="DT393" s="11"/>
      <c r="DU393" s="11"/>
      <c r="DV393" s="11"/>
      <c r="DW393" s="11"/>
      <c r="DX393" s="11"/>
      <c r="DY393" s="11"/>
      <c r="DZ393" s="11"/>
      <c r="EA393" s="11"/>
      <c r="EB393" s="11"/>
      <c r="EC393" s="11"/>
    </row>
    <row r="394" spans="15:133" s="12" customFormat="1">
      <c r="O394" s="11"/>
      <c r="P394" s="11"/>
      <c r="Q394" s="11"/>
      <c r="R394" s="11"/>
      <c r="S394" s="11"/>
      <c r="T394" s="11"/>
      <c r="U394" s="11"/>
      <c r="V394" s="11"/>
      <c r="W394" s="11"/>
      <c r="X394" s="11"/>
      <c r="Y394" s="11"/>
      <c r="Z394" s="11"/>
      <c r="AA394" s="11"/>
      <c r="AB394" s="11"/>
      <c r="AC394" s="11"/>
      <c r="AD394" s="11"/>
      <c r="AE394" s="11"/>
      <c r="AF394" s="11"/>
      <c r="AG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c r="CN394" s="11"/>
      <c r="CO394" s="11"/>
      <c r="CP394" s="11"/>
      <c r="CQ394" s="11"/>
      <c r="CR394" s="11"/>
      <c r="CS394" s="11"/>
      <c r="CT394" s="11"/>
      <c r="CU394" s="11"/>
      <c r="CV394" s="11"/>
      <c r="CW394" s="11"/>
      <c r="CX394" s="11"/>
      <c r="CY394" s="11"/>
      <c r="CZ394" s="11"/>
      <c r="DA394" s="11"/>
      <c r="DB394" s="11"/>
      <c r="DC394" s="11"/>
      <c r="DD394" s="11"/>
      <c r="DE394" s="11"/>
      <c r="DF394" s="11"/>
      <c r="DG394" s="11"/>
      <c r="DH394" s="11"/>
      <c r="DI394" s="11"/>
      <c r="DJ394" s="11"/>
      <c r="DK394" s="11"/>
      <c r="DL394" s="11"/>
      <c r="DM394" s="11"/>
      <c r="DN394" s="11"/>
      <c r="DO394" s="11"/>
      <c r="DP394" s="11"/>
      <c r="DQ394" s="11"/>
      <c r="DR394" s="11"/>
      <c r="DS394" s="11"/>
      <c r="DT394" s="11"/>
      <c r="DU394" s="11"/>
      <c r="DV394" s="11"/>
      <c r="DW394" s="11"/>
      <c r="DX394" s="11"/>
      <c r="DY394" s="11"/>
      <c r="DZ394" s="11"/>
      <c r="EA394" s="11"/>
      <c r="EB394" s="11"/>
      <c r="EC394" s="11"/>
    </row>
    <row r="395" spans="15:133" s="12" customFormat="1">
      <c r="O395" s="11"/>
      <c r="P395" s="11"/>
      <c r="Q395" s="11"/>
      <c r="R395" s="11"/>
      <c r="S395" s="11"/>
      <c r="T395" s="11"/>
      <c r="U395" s="11"/>
      <c r="V395" s="11"/>
      <c r="W395" s="11"/>
      <c r="X395" s="11"/>
      <c r="Y395" s="11"/>
      <c r="Z395" s="11"/>
      <c r="AA395" s="11"/>
      <c r="AB395" s="11"/>
      <c r="AC395" s="11"/>
      <c r="AD395" s="11"/>
      <c r="AE395" s="11"/>
      <c r="AF395" s="11"/>
      <c r="AG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c r="CN395" s="11"/>
      <c r="CO395" s="11"/>
      <c r="CP395" s="11"/>
      <c r="CQ395" s="11"/>
      <c r="CR395" s="11"/>
      <c r="CS395" s="11"/>
      <c r="CT395" s="11"/>
      <c r="CU395" s="11"/>
      <c r="CV395" s="11"/>
      <c r="CW395" s="11"/>
      <c r="CX395" s="11"/>
      <c r="CY395" s="11"/>
      <c r="CZ395" s="11"/>
      <c r="DA395" s="11"/>
      <c r="DB395" s="11"/>
      <c r="DC395" s="11"/>
      <c r="DD395" s="11"/>
      <c r="DE395" s="11"/>
      <c r="DF395" s="11"/>
      <c r="DG395" s="11"/>
      <c r="DH395" s="11"/>
      <c r="DI395" s="11"/>
      <c r="DJ395" s="11"/>
      <c r="DK395" s="11"/>
      <c r="DL395" s="11"/>
      <c r="DM395" s="11"/>
      <c r="DN395" s="11"/>
      <c r="DO395" s="11"/>
      <c r="DP395" s="11"/>
      <c r="DQ395" s="11"/>
      <c r="DR395" s="11"/>
      <c r="DS395" s="11"/>
      <c r="DT395" s="11"/>
      <c r="DU395" s="11"/>
      <c r="DV395" s="11"/>
      <c r="DW395" s="11"/>
      <c r="DX395" s="11"/>
      <c r="DY395" s="11"/>
      <c r="DZ395" s="11"/>
      <c r="EA395" s="11"/>
      <c r="EB395" s="11"/>
      <c r="EC395" s="11"/>
    </row>
    <row r="396" spans="15:133" s="12" customFormat="1">
      <c r="O396" s="11"/>
      <c r="P396" s="11"/>
      <c r="Q396" s="11"/>
      <c r="R396" s="11"/>
      <c r="S396" s="11"/>
      <c r="T396" s="11"/>
      <c r="U396" s="11"/>
      <c r="V396" s="11"/>
      <c r="W396" s="11"/>
      <c r="X396" s="11"/>
      <c r="Y396" s="11"/>
      <c r="Z396" s="11"/>
      <c r="AA396" s="11"/>
      <c r="AB396" s="11"/>
      <c r="AC396" s="11"/>
      <c r="AD396" s="11"/>
      <c r="AE396" s="11"/>
      <c r="AF396" s="11"/>
      <c r="AG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c r="CN396" s="11"/>
      <c r="CO396" s="11"/>
      <c r="CP396" s="11"/>
      <c r="CQ396" s="11"/>
      <c r="CR396" s="11"/>
      <c r="CS396" s="11"/>
      <c r="CT396" s="11"/>
      <c r="CU396" s="11"/>
      <c r="CV396" s="11"/>
      <c r="CW396" s="11"/>
      <c r="CX396" s="11"/>
      <c r="CY396" s="11"/>
      <c r="CZ396" s="11"/>
      <c r="DA396" s="11"/>
      <c r="DB396" s="11"/>
      <c r="DC396" s="11"/>
      <c r="DD396" s="11"/>
      <c r="DE396" s="11"/>
      <c r="DF396" s="11"/>
      <c r="DG396" s="11"/>
      <c r="DH396" s="11"/>
      <c r="DI396" s="11"/>
      <c r="DJ396" s="11"/>
      <c r="DK396" s="11"/>
      <c r="DL396" s="11"/>
      <c r="DM396" s="11"/>
      <c r="DN396" s="11"/>
      <c r="DO396" s="11"/>
      <c r="DP396" s="11"/>
      <c r="DQ396" s="11"/>
      <c r="DR396" s="11"/>
      <c r="DS396" s="11"/>
      <c r="DT396" s="11"/>
      <c r="DU396" s="11"/>
      <c r="DV396" s="11"/>
      <c r="DW396" s="11"/>
      <c r="DX396" s="11"/>
      <c r="DY396" s="11"/>
      <c r="DZ396" s="11"/>
      <c r="EA396" s="11"/>
      <c r="EB396" s="11"/>
      <c r="EC396" s="11"/>
    </row>
    <row r="397" spans="15:133" s="12" customFormat="1">
      <c r="O397" s="11"/>
      <c r="P397" s="11"/>
      <c r="Q397" s="11"/>
      <c r="R397" s="11"/>
      <c r="S397" s="11"/>
      <c r="T397" s="11"/>
      <c r="U397" s="11"/>
      <c r="V397" s="11"/>
      <c r="W397" s="11"/>
      <c r="X397" s="11"/>
      <c r="Y397" s="11"/>
      <c r="Z397" s="11"/>
      <c r="AA397" s="11"/>
      <c r="AB397" s="11"/>
      <c r="AC397" s="11"/>
      <c r="AD397" s="11"/>
      <c r="AE397" s="11"/>
      <c r="AF397" s="11"/>
      <c r="AG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c r="CN397" s="11"/>
      <c r="CO397" s="11"/>
      <c r="CP397" s="11"/>
      <c r="CQ397" s="11"/>
      <c r="CR397" s="11"/>
      <c r="CS397" s="11"/>
      <c r="CT397" s="11"/>
      <c r="CU397" s="11"/>
      <c r="CV397" s="11"/>
      <c r="CW397" s="11"/>
      <c r="CX397" s="11"/>
      <c r="CY397" s="11"/>
      <c r="CZ397" s="11"/>
      <c r="DA397" s="11"/>
      <c r="DB397" s="11"/>
      <c r="DC397" s="11"/>
      <c r="DD397" s="11"/>
      <c r="DE397" s="11"/>
      <c r="DF397" s="11"/>
      <c r="DG397" s="11"/>
      <c r="DH397" s="11"/>
      <c r="DI397" s="11"/>
      <c r="DJ397" s="11"/>
      <c r="DK397" s="11"/>
      <c r="DL397" s="11"/>
      <c r="DM397" s="11"/>
      <c r="DN397" s="11"/>
      <c r="DO397" s="11"/>
      <c r="DP397" s="11"/>
      <c r="DQ397" s="11"/>
      <c r="DR397" s="11"/>
      <c r="DS397" s="11"/>
      <c r="DT397" s="11"/>
      <c r="DU397" s="11"/>
      <c r="DV397" s="11"/>
      <c r="DW397" s="11"/>
      <c r="DX397" s="11"/>
      <c r="DY397" s="11"/>
      <c r="DZ397" s="11"/>
      <c r="EA397" s="11"/>
      <c r="EB397" s="11"/>
      <c r="EC397" s="11"/>
    </row>
    <row r="398" spans="15:133" s="12" customFormat="1">
      <c r="O398" s="11"/>
      <c r="P398" s="11"/>
      <c r="Q398" s="11"/>
      <c r="R398" s="11"/>
      <c r="S398" s="11"/>
      <c r="T398" s="11"/>
      <c r="U398" s="11"/>
      <c r="V398" s="11"/>
      <c r="W398" s="11"/>
      <c r="X398" s="11"/>
      <c r="Y398" s="11"/>
      <c r="Z398" s="11"/>
      <c r="AA398" s="11"/>
      <c r="AB398" s="11"/>
      <c r="AC398" s="11"/>
      <c r="AD398" s="11"/>
      <c r="AE398" s="11"/>
      <c r="AF398" s="11"/>
      <c r="AG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c r="CN398" s="11"/>
      <c r="CO398" s="11"/>
      <c r="CP398" s="11"/>
      <c r="CQ398" s="11"/>
      <c r="CR398" s="11"/>
      <c r="CS398" s="11"/>
      <c r="CT398" s="11"/>
      <c r="CU398" s="11"/>
      <c r="CV398" s="11"/>
      <c r="CW398" s="11"/>
      <c r="CX398" s="11"/>
      <c r="CY398" s="11"/>
      <c r="CZ398" s="11"/>
      <c r="DA398" s="11"/>
      <c r="DB398" s="11"/>
      <c r="DC398" s="11"/>
      <c r="DD398" s="11"/>
      <c r="DE398" s="11"/>
      <c r="DF398" s="11"/>
      <c r="DG398" s="11"/>
      <c r="DH398" s="11"/>
      <c r="DI398" s="11"/>
      <c r="DJ398" s="11"/>
      <c r="DK398" s="11"/>
      <c r="DL398" s="11"/>
      <c r="DM398" s="11"/>
      <c r="DN398" s="11"/>
      <c r="DO398" s="11"/>
      <c r="DP398" s="11"/>
      <c r="DQ398" s="11"/>
      <c r="DR398" s="11"/>
      <c r="DS398" s="11"/>
      <c r="DT398" s="11"/>
      <c r="DU398" s="11"/>
      <c r="DV398" s="11"/>
      <c r="DW398" s="11"/>
      <c r="DX398" s="11"/>
      <c r="DY398" s="11"/>
      <c r="DZ398" s="11"/>
      <c r="EA398" s="11"/>
      <c r="EB398" s="11"/>
      <c r="EC398" s="11"/>
    </row>
    <row r="399" spans="15:133" s="12" customFormat="1">
      <c r="O399" s="11"/>
      <c r="P399" s="11"/>
      <c r="Q399" s="11"/>
      <c r="R399" s="11"/>
      <c r="S399" s="11"/>
      <c r="T399" s="11"/>
      <c r="U399" s="11"/>
      <c r="V399" s="11"/>
      <c r="W399" s="11"/>
      <c r="X399" s="11"/>
      <c r="Y399" s="11"/>
      <c r="Z399" s="11"/>
      <c r="AA399" s="11"/>
      <c r="AB399" s="11"/>
      <c r="AC399" s="11"/>
      <c r="AD399" s="11"/>
      <c r="AE399" s="11"/>
      <c r="AF399" s="11"/>
      <c r="AG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c r="CN399" s="11"/>
      <c r="CO399" s="11"/>
      <c r="CP399" s="11"/>
      <c r="CQ399" s="11"/>
      <c r="CR399" s="11"/>
      <c r="CS399" s="11"/>
      <c r="CT399" s="11"/>
      <c r="CU399" s="11"/>
      <c r="CV399" s="11"/>
      <c r="CW399" s="11"/>
      <c r="CX399" s="11"/>
      <c r="CY399" s="11"/>
      <c r="CZ399" s="11"/>
      <c r="DA399" s="11"/>
      <c r="DB399" s="11"/>
      <c r="DC399" s="11"/>
      <c r="DD399" s="11"/>
      <c r="DE399" s="11"/>
      <c r="DF399" s="11"/>
      <c r="DG399" s="11"/>
      <c r="DH399" s="11"/>
      <c r="DI399" s="11"/>
      <c r="DJ399" s="11"/>
      <c r="DK399" s="11"/>
      <c r="DL399" s="11"/>
      <c r="DM399" s="11"/>
      <c r="DN399" s="11"/>
      <c r="DO399" s="11"/>
      <c r="DP399" s="11"/>
      <c r="DQ399" s="11"/>
      <c r="DR399" s="11"/>
      <c r="DS399" s="11"/>
      <c r="DT399" s="11"/>
      <c r="DU399" s="11"/>
      <c r="DV399" s="11"/>
      <c r="DW399" s="11"/>
      <c r="DX399" s="11"/>
      <c r="DY399" s="11"/>
      <c r="DZ399" s="11"/>
      <c r="EA399" s="11"/>
      <c r="EB399" s="11"/>
      <c r="EC399" s="11"/>
    </row>
    <row r="400" spans="15:133" s="12" customFormat="1">
      <c r="O400" s="11"/>
      <c r="P400" s="11"/>
      <c r="Q400" s="11"/>
      <c r="R400" s="11"/>
      <c r="S400" s="11"/>
      <c r="T400" s="11"/>
      <c r="U400" s="11"/>
      <c r="V400" s="11"/>
      <c r="W400" s="11"/>
      <c r="X400" s="11"/>
      <c r="Y400" s="11"/>
      <c r="Z400" s="11"/>
      <c r="AA400" s="11"/>
      <c r="AB400" s="11"/>
      <c r="AC400" s="11"/>
      <c r="AD400" s="11"/>
      <c r="AE400" s="11"/>
      <c r="AF400" s="11"/>
      <c r="AG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c r="CN400" s="11"/>
      <c r="CO400" s="11"/>
      <c r="CP400" s="11"/>
      <c r="CQ400" s="11"/>
      <c r="CR400" s="11"/>
      <c r="CS400" s="11"/>
      <c r="CT400" s="11"/>
      <c r="CU400" s="11"/>
      <c r="CV400" s="11"/>
      <c r="CW400" s="11"/>
      <c r="CX400" s="11"/>
      <c r="CY400" s="11"/>
      <c r="CZ400" s="11"/>
      <c r="DA400" s="11"/>
      <c r="DB400" s="11"/>
      <c r="DC400" s="11"/>
      <c r="DD400" s="11"/>
      <c r="DE400" s="11"/>
      <c r="DF400" s="11"/>
      <c r="DG400" s="11"/>
      <c r="DH400" s="11"/>
      <c r="DI400" s="11"/>
      <c r="DJ400" s="11"/>
      <c r="DK400" s="11"/>
      <c r="DL400" s="11"/>
      <c r="DM400" s="11"/>
      <c r="DN400" s="11"/>
      <c r="DO400" s="11"/>
      <c r="DP400" s="11"/>
      <c r="DQ400" s="11"/>
      <c r="DR400" s="11"/>
      <c r="DS400" s="11"/>
      <c r="DT400" s="11"/>
      <c r="DU400" s="11"/>
      <c r="DV400" s="11"/>
      <c r="DW400" s="11"/>
      <c r="DX400" s="11"/>
      <c r="DY400" s="11"/>
      <c r="DZ400" s="11"/>
      <c r="EA400" s="11"/>
      <c r="EB400" s="11"/>
      <c r="EC400" s="11"/>
    </row>
    <row r="401" spans="15:133" s="12" customFormat="1">
      <c r="O401" s="11"/>
      <c r="P401" s="11"/>
      <c r="Q401" s="11"/>
      <c r="R401" s="11"/>
      <c r="S401" s="11"/>
      <c r="T401" s="11"/>
      <c r="U401" s="11"/>
      <c r="V401" s="11"/>
      <c r="W401" s="11"/>
      <c r="X401" s="11"/>
      <c r="Y401" s="11"/>
      <c r="Z401" s="11"/>
      <c r="AA401" s="11"/>
      <c r="AB401" s="11"/>
      <c r="AC401" s="11"/>
      <c r="AD401" s="11"/>
      <c r="AE401" s="11"/>
      <c r="AF401" s="11"/>
      <c r="AG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c r="CN401" s="11"/>
      <c r="CO401" s="11"/>
      <c r="CP401" s="11"/>
      <c r="CQ401" s="11"/>
      <c r="CR401" s="11"/>
      <c r="CS401" s="11"/>
      <c r="CT401" s="11"/>
      <c r="CU401" s="11"/>
      <c r="CV401" s="11"/>
      <c r="CW401" s="11"/>
      <c r="CX401" s="11"/>
      <c r="CY401" s="11"/>
      <c r="CZ401" s="11"/>
      <c r="DA401" s="11"/>
      <c r="DB401" s="11"/>
      <c r="DC401" s="11"/>
      <c r="DD401" s="11"/>
      <c r="DE401" s="11"/>
      <c r="DF401" s="11"/>
      <c r="DG401" s="11"/>
      <c r="DH401" s="11"/>
      <c r="DI401" s="11"/>
      <c r="DJ401" s="11"/>
      <c r="DK401" s="11"/>
      <c r="DL401" s="11"/>
      <c r="DM401" s="11"/>
      <c r="DN401" s="11"/>
      <c r="DO401" s="11"/>
      <c r="DP401" s="11"/>
      <c r="DQ401" s="11"/>
      <c r="DR401" s="11"/>
      <c r="DS401" s="11"/>
      <c r="DT401" s="11"/>
      <c r="DU401" s="11"/>
      <c r="DV401" s="11"/>
      <c r="DW401" s="11"/>
      <c r="DX401" s="11"/>
      <c r="DY401" s="11"/>
      <c r="DZ401" s="11"/>
      <c r="EA401" s="11"/>
      <c r="EB401" s="11"/>
      <c r="EC401" s="11"/>
    </row>
    <row r="402" spans="15:133" s="12" customFormat="1">
      <c r="O402" s="11"/>
      <c r="P402" s="11"/>
      <c r="Q402" s="11"/>
      <c r="R402" s="11"/>
      <c r="S402" s="11"/>
      <c r="T402" s="11"/>
      <c r="U402" s="11"/>
      <c r="V402" s="11"/>
      <c r="W402" s="11"/>
      <c r="X402" s="11"/>
      <c r="Y402" s="11"/>
      <c r="Z402" s="11"/>
      <c r="AA402" s="11"/>
      <c r="AB402" s="11"/>
      <c r="AC402" s="11"/>
      <c r="AD402" s="11"/>
      <c r="AE402" s="11"/>
      <c r="AF402" s="11"/>
      <c r="AG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1"/>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c r="CN402" s="11"/>
      <c r="CO402" s="11"/>
      <c r="CP402" s="11"/>
      <c r="CQ402" s="11"/>
      <c r="CR402" s="11"/>
      <c r="CS402" s="11"/>
      <c r="CT402" s="11"/>
      <c r="CU402" s="11"/>
      <c r="CV402" s="11"/>
      <c r="CW402" s="11"/>
      <c r="CX402" s="11"/>
      <c r="CY402" s="11"/>
      <c r="CZ402" s="11"/>
      <c r="DA402" s="11"/>
      <c r="DB402" s="11"/>
      <c r="DC402" s="11"/>
      <c r="DD402" s="11"/>
      <c r="DE402" s="11"/>
      <c r="DF402" s="11"/>
      <c r="DG402" s="11"/>
      <c r="DH402" s="11"/>
      <c r="DI402" s="11"/>
      <c r="DJ402" s="11"/>
      <c r="DK402" s="11"/>
      <c r="DL402" s="11"/>
      <c r="DM402" s="11"/>
      <c r="DN402" s="11"/>
      <c r="DO402" s="11"/>
      <c r="DP402" s="11"/>
      <c r="DQ402" s="11"/>
      <c r="DR402" s="11"/>
      <c r="DS402" s="11"/>
      <c r="DT402" s="11"/>
      <c r="DU402" s="11"/>
      <c r="DV402" s="11"/>
      <c r="DW402" s="11"/>
      <c r="DX402" s="11"/>
      <c r="DY402" s="11"/>
      <c r="DZ402" s="11"/>
      <c r="EA402" s="11"/>
      <c r="EB402" s="11"/>
      <c r="EC402" s="11"/>
    </row>
    <row r="403" spans="15:133" s="12" customFormat="1">
      <c r="O403" s="11"/>
      <c r="P403" s="11"/>
      <c r="Q403" s="11"/>
      <c r="R403" s="11"/>
      <c r="S403" s="11"/>
      <c r="T403" s="11"/>
      <c r="U403" s="11"/>
      <c r="V403" s="11"/>
      <c r="W403" s="11"/>
      <c r="X403" s="11"/>
      <c r="Y403" s="11"/>
      <c r="Z403" s="11"/>
      <c r="AA403" s="11"/>
      <c r="AB403" s="11"/>
      <c r="AC403" s="11"/>
      <c r="AD403" s="11"/>
      <c r="AE403" s="11"/>
      <c r="AF403" s="11"/>
      <c r="AG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1"/>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c r="CN403" s="11"/>
      <c r="CO403" s="11"/>
      <c r="CP403" s="11"/>
      <c r="CQ403" s="11"/>
      <c r="CR403" s="11"/>
      <c r="CS403" s="11"/>
      <c r="CT403" s="11"/>
      <c r="CU403" s="11"/>
      <c r="CV403" s="11"/>
      <c r="CW403" s="11"/>
      <c r="CX403" s="11"/>
      <c r="CY403" s="11"/>
      <c r="CZ403" s="11"/>
      <c r="DA403" s="11"/>
      <c r="DB403" s="11"/>
      <c r="DC403" s="11"/>
      <c r="DD403" s="11"/>
      <c r="DE403" s="11"/>
      <c r="DF403" s="11"/>
      <c r="DG403" s="11"/>
      <c r="DH403" s="11"/>
      <c r="DI403" s="11"/>
      <c r="DJ403" s="11"/>
      <c r="DK403" s="11"/>
      <c r="DL403" s="11"/>
      <c r="DM403" s="11"/>
      <c r="DN403" s="11"/>
      <c r="DO403" s="11"/>
      <c r="DP403" s="11"/>
      <c r="DQ403" s="11"/>
      <c r="DR403" s="11"/>
      <c r="DS403" s="11"/>
      <c r="DT403" s="11"/>
      <c r="DU403" s="11"/>
      <c r="DV403" s="11"/>
      <c r="DW403" s="11"/>
      <c r="DX403" s="11"/>
      <c r="DY403" s="11"/>
      <c r="DZ403" s="11"/>
      <c r="EA403" s="11"/>
      <c r="EB403" s="11"/>
      <c r="EC403" s="11"/>
    </row>
    <row r="404" spans="15:133" s="12" customFormat="1">
      <c r="O404" s="11"/>
      <c r="P404" s="11"/>
      <c r="Q404" s="11"/>
      <c r="R404" s="11"/>
      <c r="S404" s="11"/>
      <c r="T404" s="11"/>
      <c r="U404" s="11"/>
      <c r="V404" s="11"/>
      <c r="W404" s="11"/>
      <c r="X404" s="11"/>
      <c r="Y404" s="11"/>
      <c r="Z404" s="11"/>
      <c r="AA404" s="11"/>
      <c r="AB404" s="11"/>
      <c r="AC404" s="11"/>
      <c r="AD404" s="11"/>
      <c r="AE404" s="11"/>
      <c r="AF404" s="11"/>
      <c r="AG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1"/>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c r="CN404" s="11"/>
      <c r="CO404" s="11"/>
      <c r="CP404" s="11"/>
      <c r="CQ404" s="11"/>
      <c r="CR404" s="11"/>
      <c r="CS404" s="11"/>
      <c r="CT404" s="11"/>
      <c r="CU404" s="11"/>
      <c r="CV404" s="11"/>
      <c r="CW404" s="11"/>
      <c r="CX404" s="11"/>
      <c r="CY404" s="11"/>
      <c r="CZ404" s="11"/>
      <c r="DA404" s="11"/>
      <c r="DB404" s="11"/>
      <c r="DC404" s="11"/>
      <c r="DD404" s="11"/>
      <c r="DE404" s="11"/>
      <c r="DF404" s="11"/>
      <c r="DG404" s="11"/>
      <c r="DH404" s="11"/>
      <c r="DI404" s="11"/>
      <c r="DJ404" s="11"/>
      <c r="DK404" s="11"/>
      <c r="DL404" s="11"/>
      <c r="DM404" s="11"/>
      <c r="DN404" s="11"/>
      <c r="DO404" s="11"/>
      <c r="DP404" s="11"/>
      <c r="DQ404" s="11"/>
      <c r="DR404" s="11"/>
      <c r="DS404" s="11"/>
      <c r="DT404" s="11"/>
      <c r="DU404" s="11"/>
      <c r="DV404" s="11"/>
      <c r="DW404" s="11"/>
      <c r="DX404" s="11"/>
      <c r="DY404" s="11"/>
      <c r="DZ404" s="11"/>
      <c r="EA404" s="11"/>
      <c r="EB404" s="11"/>
      <c r="EC404" s="11"/>
    </row>
    <row r="405" spans="15:133" s="12" customFormat="1">
      <c r="O405" s="11"/>
      <c r="P405" s="11"/>
      <c r="Q405" s="11"/>
      <c r="R405" s="11"/>
      <c r="S405" s="11"/>
      <c r="T405" s="11"/>
      <c r="U405" s="11"/>
      <c r="V405" s="11"/>
      <c r="W405" s="11"/>
      <c r="X405" s="11"/>
      <c r="Y405" s="11"/>
      <c r="Z405" s="11"/>
      <c r="AA405" s="11"/>
      <c r="AB405" s="11"/>
      <c r="AC405" s="11"/>
      <c r="AD405" s="11"/>
      <c r="AE405" s="11"/>
      <c r="AF405" s="11"/>
      <c r="AG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1"/>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c r="CN405" s="11"/>
      <c r="CO405" s="11"/>
      <c r="CP405" s="11"/>
      <c r="CQ405" s="11"/>
      <c r="CR405" s="11"/>
      <c r="CS405" s="11"/>
      <c r="CT405" s="11"/>
      <c r="CU405" s="11"/>
      <c r="CV405" s="11"/>
      <c r="CW405" s="11"/>
      <c r="CX405" s="11"/>
      <c r="CY405" s="11"/>
      <c r="CZ405" s="11"/>
      <c r="DA405" s="11"/>
      <c r="DB405" s="11"/>
      <c r="DC405" s="11"/>
      <c r="DD405" s="11"/>
      <c r="DE405" s="11"/>
      <c r="DF405" s="11"/>
      <c r="DG405" s="11"/>
      <c r="DH405" s="11"/>
      <c r="DI405" s="11"/>
      <c r="DJ405" s="11"/>
      <c r="DK405" s="11"/>
      <c r="DL405" s="11"/>
      <c r="DM405" s="11"/>
      <c r="DN405" s="11"/>
      <c r="DO405" s="11"/>
      <c r="DP405" s="11"/>
      <c r="DQ405" s="11"/>
      <c r="DR405" s="11"/>
      <c r="DS405" s="11"/>
      <c r="DT405" s="11"/>
      <c r="DU405" s="11"/>
      <c r="DV405" s="11"/>
      <c r="DW405" s="11"/>
      <c r="DX405" s="11"/>
      <c r="DY405" s="11"/>
      <c r="DZ405" s="11"/>
      <c r="EA405" s="11"/>
      <c r="EB405" s="11"/>
      <c r="EC405" s="11"/>
    </row>
    <row r="406" spans="15:133" s="12" customFormat="1">
      <c r="O406" s="11"/>
      <c r="P406" s="11"/>
      <c r="Q406" s="11"/>
      <c r="R406" s="11"/>
      <c r="S406" s="11"/>
      <c r="T406" s="11"/>
      <c r="U406" s="11"/>
      <c r="V406" s="11"/>
      <c r="W406" s="11"/>
      <c r="X406" s="11"/>
      <c r="Y406" s="11"/>
      <c r="Z406" s="11"/>
      <c r="AA406" s="11"/>
      <c r="AB406" s="11"/>
      <c r="AC406" s="11"/>
      <c r="AD406" s="11"/>
      <c r="AE406" s="11"/>
      <c r="AF406" s="11"/>
      <c r="AG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1"/>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c r="CN406" s="11"/>
      <c r="CO406" s="11"/>
      <c r="CP406" s="11"/>
      <c r="CQ406" s="11"/>
      <c r="CR406" s="11"/>
      <c r="CS406" s="11"/>
      <c r="CT406" s="11"/>
      <c r="CU406" s="11"/>
      <c r="CV406" s="11"/>
      <c r="CW406" s="11"/>
      <c r="CX406" s="11"/>
      <c r="CY406" s="11"/>
      <c r="CZ406" s="11"/>
      <c r="DA406" s="11"/>
      <c r="DB406" s="11"/>
      <c r="DC406" s="11"/>
      <c r="DD406" s="11"/>
      <c r="DE406" s="11"/>
      <c r="DF406" s="11"/>
      <c r="DG406" s="11"/>
      <c r="DH406" s="11"/>
      <c r="DI406" s="11"/>
      <c r="DJ406" s="11"/>
      <c r="DK406" s="11"/>
      <c r="DL406" s="11"/>
      <c r="DM406" s="11"/>
      <c r="DN406" s="11"/>
      <c r="DO406" s="11"/>
      <c r="DP406" s="11"/>
      <c r="DQ406" s="11"/>
      <c r="DR406" s="11"/>
      <c r="DS406" s="11"/>
      <c r="DT406" s="11"/>
      <c r="DU406" s="11"/>
      <c r="DV406" s="11"/>
      <c r="DW406" s="11"/>
      <c r="DX406" s="11"/>
      <c r="DY406" s="11"/>
      <c r="DZ406" s="11"/>
      <c r="EA406" s="11"/>
      <c r="EB406" s="11"/>
      <c r="EC406" s="11"/>
    </row>
    <row r="407" spans="15:133" s="12" customFormat="1">
      <c r="O407" s="11"/>
      <c r="P407" s="11"/>
      <c r="Q407" s="11"/>
      <c r="R407" s="11"/>
      <c r="S407" s="11"/>
      <c r="T407" s="11"/>
      <c r="U407" s="11"/>
      <c r="V407" s="11"/>
      <c r="W407" s="11"/>
      <c r="X407" s="11"/>
      <c r="Y407" s="11"/>
      <c r="Z407" s="11"/>
      <c r="AA407" s="11"/>
      <c r="AB407" s="11"/>
      <c r="AC407" s="11"/>
      <c r="AD407" s="11"/>
      <c r="AE407" s="11"/>
      <c r="AF407" s="11"/>
      <c r="AG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1"/>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c r="CN407" s="11"/>
      <c r="CO407" s="11"/>
      <c r="CP407" s="11"/>
      <c r="CQ407" s="11"/>
      <c r="CR407" s="11"/>
      <c r="CS407" s="11"/>
      <c r="CT407" s="11"/>
      <c r="CU407" s="11"/>
      <c r="CV407" s="11"/>
      <c r="CW407" s="11"/>
      <c r="CX407" s="11"/>
      <c r="CY407" s="11"/>
      <c r="CZ407" s="11"/>
      <c r="DA407" s="11"/>
      <c r="DB407" s="11"/>
      <c r="DC407" s="11"/>
      <c r="DD407" s="11"/>
      <c r="DE407" s="11"/>
      <c r="DF407" s="11"/>
      <c r="DG407" s="11"/>
      <c r="DH407" s="11"/>
      <c r="DI407" s="11"/>
      <c r="DJ407" s="11"/>
      <c r="DK407" s="11"/>
      <c r="DL407" s="11"/>
      <c r="DM407" s="11"/>
      <c r="DN407" s="11"/>
      <c r="DO407" s="11"/>
      <c r="DP407" s="11"/>
      <c r="DQ407" s="11"/>
      <c r="DR407" s="11"/>
      <c r="DS407" s="11"/>
      <c r="DT407" s="11"/>
      <c r="DU407" s="11"/>
      <c r="DV407" s="11"/>
      <c r="DW407" s="11"/>
      <c r="DX407" s="11"/>
      <c r="DY407" s="11"/>
      <c r="DZ407" s="11"/>
      <c r="EA407" s="11"/>
      <c r="EB407" s="11"/>
      <c r="EC407" s="11"/>
    </row>
    <row r="408" spans="15:133" s="12" customFormat="1">
      <c r="O408" s="11"/>
      <c r="P408" s="11"/>
      <c r="Q408" s="11"/>
      <c r="R408" s="11"/>
      <c r="S408" s="11"/>
      <c r="T408" s="11"/>
      <c r="U408" s="11"/>
      <c r="V408" s="11"/>
      <c r="W408" s="11"/>
      <c r="X408" s="11"/>
      <c r="Y408" s="11"/>
      <c r="Z408" s="11"/>
      <c r="AA408" s="11"/>
      <c r="AB408" s="11"/>
      <c r="AC408" s="11"/>
      <c r="AD408" s="11"/>
      <c r="AE408" s="11"/>
      <c r="AF408" s="11"/>
      <c r="AG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c r="CN408" s="11"/>
      <c r="CO408" s="11"/>
      <c r="CP408" s="11"/>
      <c r="CQ408" s="11"/>
      <c r="CR408" s="11"/>
      <c r="CS408" s="11"/>
      <c r="CT408" s="11"/>
      <c r="CU408" s="11"/>
      <c r="CV408" s="11"/>
      <c r="CW408" s="11"/>
      <c r="CX408" s="11"/>
      <c r="CY408" s="11"/>
      <c r="CZ408" s="11"/>
      <c r="DA408" s="11"/>
      <c r="DB408" s="11"/>
      <c r="DC408" s="11"/>
      <c r="DD408" s="11"/>
      <c r="DE408" s="11"/>
      <c r="DF408" s="11"/>
      <c r="DG408" s="11"/>
      <c r="DH408" s="11"/>
      <c r="DI408" s="11"/>
      <c r="DJ408" s="11"/>
      <c r="DK408" s="11"/>
      <c r="DL408" s="11"/>
      <c r="DM408" s="11"/>
      <c r="DN408" s="11"/>
      <c r="DO408" s="11"/>
      <c r="DP408" s="11"/>
      <c r="DQ408" s="11"/>
      <c r="DR408" s="11"/>
      <c r="DS408" s="11"/>
      <c r="DT408" s="11"/>
      <c r="DU408" s="11"/>
      <c r="DV408" s="11"/>
      <c r="DW408" s="11"/>
      <c r="DX408" s="11"/>
      <c r="DY408" s="11"/>
      <c r="DZ408" s="11"/>
      <c r="EA408" s="11"/>
      <c r="EB408" s="11"/>
      <c r="EC408" s="11"/>
    </row>
    <row r="409" spans="15:133" s="12" customFormat="1">
      <c r="O409" s="11"/>
      <c r="P409" s="11"/>
      <c r="Q409" s="11"/>
      <c r="R409" s="11"/>
      <c r="S409" s="11"/>
      <c r="T409" s="11"/>
      <c r="U409" s="11"/>
      <c r="V409" s="11"/>
      <c r="W409" s="11"/>
      <c r="X409" s="11"/>
      <c r="Y409" s="11"/>
      <c r="Z409" s="11"/>
      <c r="AA409" s="11"/>
      <c r="AB409" s="11"/>
      <c r="AC409" s="11"/>
      <c r="AD409" s="11"/>
      <c r="AE409" s="11"/>
      <c r="AF409" s="11"/>
      <c r="AG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1"/>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c r="CN409" s="11"/>
      <c r="CO409" s="11"/>
      <c r="CP409" s="11"/>
      <c r="CQ409" s="11"/>
      <c r="CR409" s="11"/>
      <c r="CS409" s="11"/>
      <c r="CT409" s="11"/>
      <c r="CU409" s="11"/>
      <c r="CV409" s="11"/>
      <c r="CW409" s="11"/>
      <c r="CX409" s="11"/>
      <c r="CY409" s="11"/>
      <c r="CZ409" s="11"/>
      <c r="DA409" s="11"/>
      <c r="DB409" s="11"/>
      <c r="DC409" s="11"/>
      <c r="DD409" s="11"/>
      <c r="DE409" s="11"/>
      <c r="DF409" s="11"/>
      <c r="DG409" s="11"/>
      <c r="DH409" s="11"/>
      <c r="DI409" s="11"/>
      <c r="DJ409" s="11"/>
      <c r="DK409" s="11"/>
      <c r="DL409" s="11"/>
      <c r="DM409" s="11"/>
      <c r="DN409" s="11"/>
      <c r="DO409" s="11"/>
      <c r="DP409" s="11"/>
      <c r="DQ409" s="11"/>
      <c r="DR409" s="11"/>
      <c r="DS409" s="11"/>
      <c r="DT409" s="11"/>
      <c r="DU409" s="11"/>
      <c r="DV409" s="11"/>
      <c r="DW409" s="11"/>
      <c r="DX409" s="11"/>
      <c r="DY409" s="11"/>
      <c r="DZ409" s="11"/>
      <c r="EA409" s="11"/>
      <c r="EB409" s="11"/>
      <c r="EC409" s="11"/>
    </row>
    <row r="410" spans="15:133" s="12" customFormat="1">
      <c r="O410" s="11"/>
      <c r="P410" s="11"/>
      <c r="Q410" s="11"/>
      <c r="R410" s="11"/>
      <c r="S410" s="11"/>
      <c r="T410" s="11"/>
      <c r="U410" s="11"/>
      <c r="V410" s="11"/>
      <c r="W410" s="11"/>
      <c r="X410" s="11"/>
      <c r="Y410" s="11"/>
      <c r="Z410" s="11"/>
      <c r="AA410" s="11"/>
      <c r="AB410" s="11"/>
      <c r="AC410" s="11"/>
      <c r="AD410" s="11"/>
      <c r="AE410" s="11"/>
      <c r="AF410" s="11"/>
      <c r="AG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1"/>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c r="CN410" s="11"/>
      <c r="CO410" s="11"/>
      <c r="CP410" s="11"/>
      <c r="CQ410" s="11"/>
      <c r="CR410" s="11"/>
      <c r="CS410" s="11"/>
      <c r="CT410" s="11"/>
      <c r="CU410" s="11"/>
      <c r="CV410" s="11"/>
      <c r="CW410" s="11"/>
      <c r="CX410" s="11"/>
      <c r="CY410" s="11"/>
      <c r="CZ410" s="11"/>
      <c r="DA410" s="11"/>
      <c r="DB410" s="11"/>
      <c r="DC410" s="11"/>
      <c r="DD410" s="11"/>
      <c r="DE410" s="11"/>
      <c r="DF410" s="11"/>
      <c r="DG410" s="11"/>
      <c r="DH410" s="11"/>
      <c r="DI410" s="11"/>
      <c r="DJ410" s="11"/>
      <c r="DK410" s="11"/>
      <c r="DL410" s="11"/>
      <c r="DM410" s="11"/>
      <c r="DN410" s="11"/>
      <c r="DO410" s="11"/>
      <c r="DP410" s="11"/>
      <c r="DQ410" s="11"/>
      <c r="DR410" s="11"/>
      <c r="DS410" s="11"/>
      <c r="DT410" s="11"/>
      <c r="DU410" s="11"/>
      <c r="DV410" s="11"/>
      <c r="DW410" s="11"/>
      <c r="DX410" s="11"/>
      <c r="DY410" s="11"/>
      <c r="DZ410" s="11"/>
      <c r="EA410" s="11"/>
      <c r="EB410" s="11"/>
      <c r="EC410" s="11"/>
    </row>
    <row r="411" spans="15:133" s="12" customFormat="1">
      <c r="O411" s="11"/>
      <c r="P411" s="11"/>
      <c r="Q411" s="11"/>
      <c r="R411" s="11"/>
      <c r="S411" s="11"/>
      <c r="T411" s="11"/>
      <c r="U411" s="11"/>
      <c r="V411" s="11"/>
      <c r="W411" s="11"/>
      <c r="X411" s="11"/>
      <c r="Y411" s="11"/>
      <c r="Z411" s="11"/>
      <c r="AA411" s="11"/>
      <c r="AB411" s="11"/>
      <c r="AC411" s="11"/>
      <c r="AD411" s="11"/>
      <c r="AE411" s="11"/>
      <c r="AF411" s="11"/>
      <c r="AG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1"/>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c r="CN411" s="11"/>
      <c r="CO411" s="11"/>
      <c r="CP411" s="11"/>
      <c r="CQ411" s="11"/>
      <c r="CR411" s="11"/>
      <c r="CS411" s="11"/>
      <c r="CT411" s="11"/>
      <c r="CU411" s="11"/>
      <c r="CV411" s="11"/>
      <c r="CW411" s="11"/>
      <c r="CX411" s="11"/>
      <c r="CY411" s="11"/>
      <c r="CZ411" s="11"/>
      <c r="DA411" s="11"/>
      <c r="DB411" s="11"/>
      <c r="DC411" s="11"/>
      <c r="DD411" s="11"/>
      <c r="DE411" s="11"/>
      <c r="DF411" s="11"/>
      <c r="DG411" s="11"/>
      <c r="DH411" s="11"/>
      <c r="DI411" s="11"/>
      <c r="DJ411" s="11"/>
      <c r="DK411" s="11"/>
      <c r="DL411" s="11"/>
      <c r="DM411" s="11"/>
      <c r="DN411" s="11"/>
      <c r="DO411" s="11"/>
      <c r="DP411" s="11"/>
      <c r="DQ411" s="11"/>
      <c r="DR411" s="11"/>
      <c r="DS411" s="11"/>
      <c r="DT411" s="11"/>
      <c r="DU411" s="11"/>
      <c r="DV411" s="11"/>
      <c r="DW411" s="11"/>
      <c r="DX411" s="11"/>
      <c r="DY411" s="11"/>
      <c r="DZ411" s="11"/>
      <c r="EA411" s="11"/>
      <c r="EB411" s="11"/>
      <c r="EC411" s="11"/>
    </row>
    <row r="412" spans="15:133" s="12" customFormat="1">
      <c r="O412" s="11"/>
      <c r="P412" s="11"/>
      <c r="Q412" s="11"/>
      <c r="R412" s="11"/>
      <c r="S412" s="11"/>
      <c r="T412" s="11"/>
      <c r="U412" s="11"/>
      <c r="V412" s="11"/>
      <c r="W412" s="11"/>
      <c r="X412" s="11"/>
      <c r="Y412" s="11"/>
      <c r="Z412" s="11"/>
      <c r="AA412" s="11"/>
      <c r="AB412" s="11"/>
      <c r="AC412" s="11"/>
      <c r="AD412" s="11"/>
      <c r="AE412" s="11"/>
      <c r="AF412" s="11"/>
      <c r="AG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c r="CN412" s="11"/>
      <c r="CO412" s="11"/>
      <c r="CP412" s="11"/>
      <c r="CQ412" s="11"/>
      <c r="CR412" s="11"/>
      <c r="CS412" s="11"/>
      <c r="CT412" s="11"/>
      <c r="CU412" s="11"/>
      <c r="CV412" s="11"/>
      <c r="CW412" s="11"/>
      <c r="CX412" s="11"/>
      <c r="CY412" s="11"/>
      <c r="CZ412" s="11"/>
      <c r="DA412" s="11"/>
      <c r="DB412" s="11"/>
      <c r="DC412" s="11"/>
      <c r="DD412" s="11"/>
      <c r="DE412" s="11"/>
      <c r="DF412" s="11"/>
      <c r="DG412" s="11"/>
      <c r="DH412" s="11"/>
      <c r="DI412" s="11"/>
      <c r="DJ412" s="11"/>
      <c r="DK412" s="11"/>
      <c r="DL412" s="11"/>
      <c r="DM412" s="11"/>
      <c r="DN412" s="11"/>
      <c r="DO412" s="11"/>
      <c r="DP412" s="11"/>
      <c r="DQ412" s="11"/>
      <c r="DR412" s="11"/>
      <c r="DS412" s="11"/>
      <c r="DT412" s="11"/>
      <c r="DU412" s="11"/>
      <c r="DV412" s="11"/>
      <c r="DW412" s="11"/>
      <c r="DX412" s="11"/>
      <c r="DY412" s="11"/>
      <c r="DZ412" s="11"/>
      <c r="EA412" s="11"/>
      <c r="EB412" s="11"/>
      <c r="EC412" s="11"/>
    </row>
    <row r="413" spans="15:133" s="12" customFormat="1">
      <c r="O413" s="11"/>
      <c r="P413" s="11"/>
      <c r="Q413" s="11"/>
      <c r="R413" s="11"/>
      <c r="S413" s="11"/>
      <c r="T413" s="11"/>
      <c r="U413" s="11"/>
      <c r="V413" s="11"/>
      <c r="W413" s="11"/>
      <c r="X413" s="11"/>
      <c r="Y413" s="11"/>
      <c r="Z413" s="11"/>
      <c r="AA413" s="11"/>
      <c r="AB413" s="11"/>
      <c r="AC413" s="11"/>
      <c r="AD413" s="11"/>
      <c r="AE413" s="11"/>
      <c r="AF413" s="11"/>
      <c r="AG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1"/>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c r="CN413" s="11"/>
      <c r="CO413" s="11"/>
      <c r="CP413" s="11"/>
      <c r="CQ413" s="11"/>
      <c r="CR413" s="11"/>
      <c r="CS413" s="11"/>
      <c r="CT413" s="11"/>
      <c r="CU413" s="11"/>
      <c r="CV413" s="11"/>
      <c r="CW413" s="11"/>
      <c r="CX413" s="11"/>
      <c r="CY413" s="11"/>
      <c r="CZ413" s="11"/>
      <c r="DA413" s="11"/>
      <c r="DB413" s="11"/>
      <c r="DC413" s="11"/>
      <c r="DD413" s="11"/>
      <c r="DE413" s="11"/>
      <c r="DF413" s="11"/>
      <c r="DG413" s="11"/>
      <c r="DH413" s="11"/>
      <c r="DI413" s="11"/>
      <c r="DJ413" s="11"/>
      <c r="DK413" s="11"/>
      <c r="DL413" s="11"/>
      <c r="DM413" s="11"/>
      <c r="DN413" s="11"/>
      <c r="DO413" s="11"/>
      <c r="DP413" s="11"/>
      <c r="DQ413" s="11"/>
      <c r="DR413" s="11"/>
      <c r="DS413" s="11"/>
      <c r="DT413" s="11"/>
      <c r="DU413" s="11"/>
      <c r="DV413" s="11"/>
      <c r="DW413" s="11"/>
      <c r="DX413" s="11"/>
      <c r="DY413" s="11"/>
      <c r="DZ413" s="11"/>
      <c r="EA413" s="11"/>
      <c r="EB413" s="11"/>
      <c r="EC413" s="11"/>
    </row>
    <row r="414" spans="15:133" s="12" customFormat="1">
      <c r="O414" s="11"/>
      <c r="P414" s="11"/>
      <c r="Q414" s="11"/>
      <c r="R414" s="11"/>
      <c r="S414" s="11"/>
      <c r="T414" s="11"/>
      <c r="U414" s="11"/>
      <c r="V414" s="11"/>
      <c r="W414" s="11"/>
      <c r="X414" s="11"/>
      <c r="Y414" s="11"/>
      <c r="Z414" s="11"/>
      <c r="AA414" s="11"/>
      <c r="AB414" s="11"/>
      <c r="AC414" s="11"/>
      <c r="AD414" s="11"/>
      <c r="AE414" s="11"/>
      <c r="AF414" s="11"/>
      <c r="AG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1"/>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c r="CN414" s="11"/>
      <c r="CO414" s="11"/>
      <c r="CP414" s="11"/>
      <c r="CQ414" s="11"/>
      <c r="CR414" s="11"/>
      <c r="CS414" s="11"/>
      <c r="CT414" s="11"/>
      <c r="CU414" s="11"/>
      <c r="CV414" s="11"/>
      <c r="CW414" s="11"/>
      <c r="CX414" s="11"/>
      <c r="CY414" s="11"/>
      <c r="CZ414" s="11"/>
      <c r="DA414" s="11"/>
      <c r="DB414" s="11"/>
      <c r="DC414" s="11"/>
      <c r="DD414" s="11"/>
      <c r="DE414" s="11"/>
      <c r="DF414" s="11"/>
      <c r="DG414" s="11"/>
      <c r="DH414" s="11"/>
      <c r="DI414" s="11"/>
      <c r="DJ414" s="11"/>
      <c r="DK414" s="11"/>
      <c r="DL414" s="11"/>
      <c r="DM414" s="11"/>
      <c r="DN414" s="11"/>
      <c r="DO414" s="11"/>
      <c r="DP414" s="11"/>
      <c r="DQ414" s="11"/>
      <c r="DR414" s="11"/>
      <c r="DS414" s="11"/>
      <c r="DT414" s="11"/>
      <c r="DU414" s="11"/>
      <c r="DV414" s="11"/>
      <c r="DW414" s="11"/>
      <c r="DX414" s="11"/>
      <c r="DY414" s="11"/>
      <c r="DZ414" s="11"/>
      <c r="EA414" s="11"/>
      <c r="EB414" s="11"/>
      <c r="EC414" s="11"/>
    </row>
    <row r="415" spans="15:133" s="12" customFormat="1">
      <c r="O415" s="11"/>
      <c r="P415" s="11"/>
      <c r="Q415" s="11"/>
      <c r="R415" s="11"/>
      <c r="S415" s="11"/>
      <c r="T415" s="11"/>
      <c r="U415" s="11"/>
      <c r="V415" s="11"/>
      <c r="W415" s="11"/>
      <c r="X415" s="11"/>
      <c r="Y415" s="11"/>
      <c r="Z415" s="11"/>
      <c r="AA415" s="11"/>
      <c r="AB415" s="11"/>
      <c r="AC415" s="11"/>
      <c r="AD415" s="11"/>
      <c r="AE415" s="11"/>
      <c r="AF415" s="11"/>
      <c r="AG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c r="CN415" s="11"/>
      <c r="CO415" s="11"/>
      <c r="CP415" s="11"/>
      <c r="CQ415" s="11"/>
      <c r="CR415" s="11"/>
      <c r="CS415" s="11"/>
      <c r="CT415" s="11"/>
      <c r="CU415" s="11"/>
      <c r="CV415" s="11"/>
      <c r="CW415" s="11"/>
      <c r="CX415" s="11"/>
      <c r="CY415" s="11"/>
      <c r="CZ415" s="11"/>
      <c r="DA415" s="11"/>
      <c r="DB415" s="11"/>
      <c r="DC415" s="11"/>
      <c r="DD415" s="11"/>
      <c r="DE415" s="11"/>
      <c r="DF415" s="11"/>
      <c r="DG415" s="11"/>
      <c r="DH415" s="11"/>
      <c r="DI415" s="11"/>
      <c r="DJ415" s="11"/>
      <c r="DK415" s="11"/>
      <c r="DL415" s="11"/>
      <c r="DM415" s="11"/>
      <c r="DN415" s="11"/>
      <c r="DO415" s="11"/>
      <c r="DP415" s="11"/>
      <c r="DQ415" s="11"/>
      <c r="DR415" s="11"/>
      <c r="DS415" s="11"/>
      <c r="DT415" s="11"/>
      <c r="DU415" s="11"/>
      <c r="DV415" s="11"/>
      <c r="DW415" s="11"/>
      <c r="DX415" s="11"/>
      <c r="DY415" s="11"/>
      <c r="DZ415" s="11"/>
      <c r="EA415" s="11"/>
      <c r="EB415" s="11"/>
      <c r="EC415" s="11"/>
    </row>
    <row r="416" spans="15:133" s="12" customFormat="1">
      <c r="O416" s="11"/>
      <c r="P416" s="11"/>
      <c r="Q416" s="11"/>
      <c r="R416" s="11"/>
      <c r="S416" s="11"/>
      <c r="T416" s="11"/>
      <c r="U416" s="11"/>
      <c r="V416" s="11"/>
      <c r="W416" s="11"/>
      <c r="X416" s="11"/>
      <c r="Y416" s="11"/>
      <c r="Z416" s="11"/>
      <c r="AA416" s="11"/>
      <c r="AB416" s="11"/>
      <c r="AC416" s="11"/>
      <c r="AD416" s="11"/>
      <c r="AE416" s="11"/>
      <c r="AF416" s="11"/>
      <c r="AG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1"/>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c r="CN416" s="11"/>
      <c r="CO416" s="11"/>
      <c r="CP416" s="11"/>
      <c r="CQ416" s="11"/>
      <c r="CR416" s="11"/>
      <c r="CS416" s="11"/>
      <c r="CT416" s="11"/>
      <c r="CU416" s="11"/>
      <c r="CV416" s="11"/>
      <c r="CW416" s="11"/>
      <c r="CX416" s="11"/>
      <c r="CY416" s="11"/>
      <c r="CZ416" s="11"/>
      <c r="DA416" s="11"/>
      <c r="DB416" s="11"/>
      <c r="DC416" s="11"/>
      <c r="DD416" s="11"/>
      <c r="DE416" s="11"/>
      <c r="DF416" s="11"/>
      <c r="DG416" s="11"/>
      <c r="DH416" s="11"/>
      <c r="DI416" s="11"/>
      <c r="DJ416" s="11"/>
      <c r="DK416" s="11"/>
      <c r="DL416" s="11"/>
      <c r="DM416" s="11"/>
      <c r="DN416" s="11"/>
      <c r="DO416" s="11"/>
      <c r="DP416" s="11"/>
      <c r="DQ416" s="11"/>
      <c r="DR416" s="11"/>
      <c r="DS416" s="11"/>
      <c r="DT416" s="11"/>
      <c r="DU416" s="11"/>
      <c r="DV416" s="11"/>
      <c r="DW416" s="11"/>
      <c r="DX416" s="11"/>
      <c r="DY416" s="11"/>
      <c r="DZ416" s="11"/>
      <c r="EA416" s="11"/>
      <c r="EB416" s="11"/>
      <c r="EC416" s="11"/>
    </row>
    <row r="417" spans="15:133" s="12" customFormat="1">
      <c r="O417" s="11"/>
      <c r="P417" s="11"/>
      <c r="Q417" s="11"/>
      <c r="R417" s="11"/>
      <c r="S417" s="11"/>
      <c r="T417" s="11"/>
      <c r="U417" s="11"/>
      <c r="V417" s="11"/>
      <c r="W417" s="11"/>
      <c r="X417" s="11"/>
      <c r="Y417" s="11"/>
      <c r="Z417" s="11"/>
      <c r="AA417" s="11"/>
      <c r="AB417" s="11"/>
      <c r="AC417" s="11"/>
      <c r="AD417" s="11"/>
      <c r="AE417" s="11"/>
      <c r="AF417" s="11"/>
      <c r="AG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c r="CN417" s="11"/>
      <c r="CO417" s="11"/>
      <c r="CP417" s="11"/>
      <c r="CQ417" s="11"/>
      <c r="CR417" s="11"/>
      <c r="CS417" s="11"/>
      <c r="CT417" s="11"/>
      <c r="CU417" s="11"/>
      <c r="CV417" s="11"/>
      <c r="CW417" s="11"/>
      <c r="CX417" s="11"/>
      <c r="CY417" s="11"/>
      <c r="CZ417" s="11"/>
      <c r="DA417" s="11"/>
      <c r="DB417" s="11"/>
      <c r="DC417" s="11"/>
      <c r="DD417" s="11"/>
      <c r="DE417" s="11"/>
      <c r="DF417" s="11"/>
      <c r="DG417" s="11"/>
      <c r="DH417" s="11"/>
      <c r="DI417" s="11"/>
      <c r="DJ417" s="11"/>
      <c r="DK417" s="11"/>
      <c r="DL417" s="11"/>
      <c r="DM417" s="11"/>
      <c r="DN417" s="11"/>
      <c r="DO417" s="11"/>
      <c r="DP417" s="11"/>
      <c r="DQ417" s="11"/>
      <c r="DR417" s="11"/>
      <c r="DS417" s="11"/>
      <c r="DT417" s="11"/>
      <c r="DU417" s="11"/>
      <c r="DV417" s="11"/>
      <c r="DW417" s="11"/>
      <c r="DX417" s="11"/>
      <c r="DY417" s="11"/>
      <c r="DZ417" s="11"/>
      <c r="EA417" s="11"/>
      <c r="EB417" s="11"/>
      <c r="EC417" s="11"/>
    </row>
    <row r="418" spans="15:133" s="12" customFormat="1">
      <c r="O418" s="11"/>
      <c r="P418" s="11"/>
      <c r="Q418" s="11"/>
      <c r="R418" s="11"/>
      <c r="S418" s="11"/>
      <c r="T418" s="11"/>
      <c r="U418" s="11"/>
      <c r="V418" s="11"/>
      <c r="W418" s="11"/>
      <c r="X418" s="11"/>
      <c r="Y418" s="11"/>
      <c r="Z418" s="11"/>
      <c r="AA418" s="11"/>
      <c r="AB418" s="11"/>
      <c r="AC418" s="11"/>
      <c r="AD418" s="11"/>
      <c r="AE418" s="11"/>
      <c r="AF418" s="11"/>
      <c r="AG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1"/>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c r="CN418" s="11"/>
      <c r="CO418" s="11"/>
      <c r="CP418" s="11"/>
      <c r="CQ418" s="11"/>
      <c r="CR418" s="11"/>
      <c r="CS418" s="11"/>
      <c r="CT418" s="11"/>
      <c r="CU418" s="11"/>
      <c r="CV418" s="11"/>
      <c r="CW418" s="11"/>
      <c r="CX418" s="11"/>
      <c r="CY418" s="11"/>
      <c r="CZ418" s="11"/>
      <c r="DA418" s="11"/>
      <c r="DB418" s="11"/>
      <c r="DC418" s="11"/>
      <c r="DD418" s="11"/>
      <c r="DE418" s="11"/>
      <c r="DF418" s="11"/>
      <c r="DG418" s="11"/>
      <c r="DH418" s="11"/>
      <c r="DI418" s="11"/>
      <c r="DJ418" s="11"/>
      <c r="DK418" s="11"/>
      <c r="DL418" s="11"/>
      <c r="DM418" s="11"/>
      <c r="DN418" s="11"/>
      <c r="DO418" s="11"/>
      <c r="DP418" s="11"/>
      <c r="DQ418" s="11"/>
      <c r="DR418" s="11"/>
      <c r="DS418" s="11"/>
      <c r="DT418" s="11"/>
      <c r="DU418" s="11"/>
      <c r="DV418" s="11"/>
      <c r="DW418" s="11"/>
      <c r="DX418" s="11"/>
      <c r="DY418" s="11"/>
      <c r="DZ418" s="11"/>
      <c r="EA418" s="11"/>
      <c r="EB418" s="11"/>
      <c r="EC418" s="11"/>
    </row>
    <row r="419" spans="15:133" s="12" customFormat="1">
      <c r="O419" s="11"/>
      <c r="P419" s="11"/>
      <c r="Q419" s="11"/>
      <c r="R419" s="11"/>
      <c r="S419" s="11"/>
      <c r="T419" s="11"/>
      <c r="U419" s="11"/>
      <c r="V419" s="11"/>
      <c r="W419" s="11"/>
      <c r="X419" s="11"/>
      <c r="Y419" s="11"/>
      <c r="Z419" s="11"/>
      <c r="AA419" s="11"/>
      <c r="AB419" s="11"/>
      <c r="AC419" s="11"/>
      <c r="AD419" s="11"/>
      <c r="AE419" s="11"/>
      <c r="AF419" s="11"/>
      <c r="AG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c r="DF419" s="11"/>
      <c r="DG419" s="11"/>
      <c r="DH419" s="11"/>
      <c r="DI419" s="11"/>
      <c r="DJ419" s="11"/>
      <c r="DK419" s="11"/>
      <c r="DL419" s="11"/>
      <c r="DM419" s="11"/>
      <c r="DN419" s="11"/>
      <c r="DO419" s="11"/>
      <c r="DP419" s="11"/>
      <c r="DQ419" s="11"/>
      <c r="DR419" s="11"/>
      <c r="DS419" s="11"/>
      <c r="DT419" s="11"/>
      <c r="DU419" s="11"/>
      <c r="DV419" s="11"/>
      <c r="DW419" s="11"/>
      <c r="DX419" s="11"/>
      <c r="DY419" s="11"/>
      <c r="DZ419" s="11"/>
      <c r="EA419" s="11"/>
      <c r="EB419" s="11"/>
      <c r="EC419" s="11"/>
    </row>
    <row r="420" spans="15:133" s="12" customFormat="1">
      <c r="O420" s="11"/>
      <c r="P420" s="11"/>
      <c r="Q420" s="11"/>
      <c r="R420" s="11"/>
      <c r="S420" s="11"/>
      <c r="T420" s="11"/>
      <c r="U420" s="11"/>
      <c r="V420" s="11"/>
      <c r="W420" s="11"/>
      <c r="X420" s="11"/>
      <c r="Y420" s="11"/>
      <c r="Z420" s="11"/>
      <c r="AA420" s="11"/>
      <c r="AB420" s="11"/>
      <c r="AC420" s="11"/>
      <c r="AD420" s="11"/>
      <c r="AE420" s="11"/>
      <c r="AF420" s="11"/>
      <c r="AG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c r="DF420" s="11"/>
      <c r="DG420" s="11"/>
      <c r="DH420" s="11"/>
      <c r="DI420" s="11"/>
      <c r="DJ420" s="11"/>
      <c r="DK420" s="11"/>
      <c r="DL420" s="11"/>
      <c r="DM420" s="11"/>
      <c r="DN420" s="11"/>
      <c r="DO420" s="11"/>
      <c r="DP420" s="11"/>
      <c r="DQ420" s="11"/>
      <c r="DR420" s="11"/>
      <c r="DS420" s="11"/>
      <c r="DT420" s="11"/>
      <c r="DU420" s="11"/>
      <c r="DV420" s="11"/>
      <c r="DW420" s="11"/>
      <c r="DX420" s="11"/>
      <c r="DY420" s="11"/>
      <c r="DZ420" s="11"/>
      <c r="EA420" s="11"/>
      <c r="EB420" s="11"/>
      <c r="EC420" s="11"/>
    </row>
    <row r="421" spans="15:133" s="12" customFormat="1">
      <c r="O421" s="11"/>
      <c r="P421" s="11"/>
      <c r="Q421" s="11"/>
      <c r="R421" s="11"/>
      <c r="S421" s="11"/>
      <c r="T421" s="11"/>
      <c r="U421" s="11"/>
      <c r="V421" s="11"/>
      <c r="W421" s="11"/>
      <c r="X421" s="11"/>
      <c r="Y421" s="11"/>
      <c r="Z421" s="11"/>
      <c r="AA421" s="11"/>
      <c r="AB421" s="11"/>
      <c r="AC421" s="11"/>
      <c r="AD421" s="11"/>
      <c r="AE421" s="11"/>
      <c r="AF421" s="11"/>
      <c r="AG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c r="DF421" s="11"/>
      <c r="DG421" s="11"/>
      <c r="DH421" s="11"/>
      <c r="DI421" s="11"/>
      <c r="DJ421" s="11"/>
      <c r="DK421" s="11"/>
      <c r="DL421" s="11"/>
      <c r="DM421" s="11"/>
      <c r="DN421" s="11"/>
      <c r="DO421" s="11"/>
      <c r="DP421" s="11"/>
      <c r="DQ421" s="11"/>
      <c r="DR421" s="11"/>
      <c r="DS421" s="11"/>
      <c r="DT421" s="11"/>
      <c r="DU421" s="11"/>
      <c r="DV421" s="11"/>
      <c r="DW421" s="11"/>
      <c r="DX421" s="11"/>
      <c r="DY421" s="11"/>
      <c r="DZ421" s="11"/>
      <c r="EA421" s="11"/>
      <c r="EB421" s="11"/>
      <c r="EC421" s="11"/>
    </row>
    <row r="422" spans="15:133" s="12" customFormat="1">
      <c r="O422" s="11"/>
      <c r="P422" s="11"/>
      <c r="Q422" s="11"/>
      <c r="R422" s="11"/>
      <c r="S422" s="11"/>
      <c r="T422" s="11"/>
      <c r="U422" s="11"/>
      <c r="V422" s="11"/>
      <c r="W422" s="11"/>
      <c r="X422" s="11"/>
      <c r="Y422" s="11"/>
      <c r="Z422" s="11"/>
      <c r="AA422" s="11"/>
      <c r="AB422" s="11"/>
      <c r="AC422" s="11"/>
      <c r="AD422" s="11"/>
      <c r="AE422" s="11"/>
      <c r="AF422" s="11"/>
      <c r="AG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c r="DF422" s="11"/>
      <c r="DG422" s="11"/>
      <c r="DH422" s="11"/>
      <c r="DI422" s="11"/>
      <c r="DJ422" s="11"/>
      <c r="DK422" s="11"/>
      <c r="DL422" s="11"/>
      <c r="DM422" s="11"/>
      <c r="DN422" s="11"/>
      <c r="DO422" s="11"/>
      <c r="DP422" s="11"/>
      <c r="DQ422" s="11"/>
      <c r="DR422" s="11"/>
      <c r="DS422" s="11"/>
      <c r="DT422" s="11"/>
      <c r="DU422" s="11"/>
      <c r="DV422" s="11"/>
      <c r="DW422" s="11"/>
      <c r="DX422" s="11"/>
      <c r="DY422" s="11"/>
      <c r="DZ422" s="11"/>
      <c r="EA422" s="11"/>
      <c r="EB422" s="11"/>
      <c r="EC422" s="11"/>
    </row>
    <row r="423" spans="15:133" s="12" customFormat="1">
      <c r="O423" s="11"/>
      <c r="P423" s="11"/>
      <c r="Q423" s="11"/>
      <c r="R423" s="11"/>
      <c r="S423" s="11"/>
      <c r="T423" s="11"/>
      <c r="U423" s="11"/>
      <c r="V423" s="11"/>
      <c r="W423" s="11"/>
      <c r="X423" s="11"/>
      <c r="Y423" s="11"/>
      <c r="Z423" s="11"/>
      <c r="AA423" s="11"/>
      <c r="AB423" s="11"/>
      <c r="AC423" s="11"/>
      <c r="AD423" s="11"/>
      <c r="AE423" s="11"/>
      <c r="AF423" s="11"/>
      <c r="AG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1"/>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c r="CN423" s="11"/>
      <c r="CO423" s="11"/>
      <c r="CP423" s="11"/>
      <c r="CQ423" s="11"/>
      <c r="CR423" s="11"/>
      <c r="CS423" s="11"/>
      <c r="CT423" s="11"/>
      <c r="CU423" s="11"/>
      <c r="CV423" s="11"/>
      <c r="CW423" s="11"/>
      <c r="CX423" s="11"/>
      <c r="CY423" s="11"/>
      <c r="CZ423" s="11"/>
      <c r="DA423" s="11"/>
      <c r="DB423" s="11"/>
      <c r="DC423" s="11"/>
      <c r="DD423" s="11"/>
      <c r="DE423" s="11"/>
      <c r="DF423" s="11"/>
      <c r="DG423" s="11"/>
      <c r="DH423" s="11"/>
      <c r="DI423" s="11"/>
      <c r="DJ423" s="11"/>
      <c r="DK423" s="11"/>
      <c r="DL423" s="11"/>
      <c r="DM423" s="11"/>
      <c r="DN423" s="11"/>
      <c r="DO423" s="11"/>
      <c r="DP423" s="11"/>
      <c r="DQ423" s="11"/>
      <c r="DR423" s="11"/>
      <c r="DS423" s="11"/>
      <c r="DT423" s="11"/>
      <c r="DU423" s="11"/>
      <c r="DV423" s="11"/>
      <c r="DW423" s="11"/>
      <c r="DX423" s="11"/>
      <c r="DY423" s="11"/>
      <c r="DZ423" s="11"/>
      <c r="EA423" s="11"/>
      <c r="EB423" s="11"/>
      <c r="EC423" s="11"/>
    </row>
    <row r="424" spans="15:133" s="12" customFormat="1">
      <c r="O424" s="11"/>
      <c r="P424" s="11"/>
      <c r="Q424" s="11"/>
      <c r="R424" s="11"/>
      <c r="S424" s="11"/>
      <c r="T424" s="11"/>
      <c r="U424" s="11"/>
      <c r="V424" s="11"/>
      <c r="W424" s="11"/>
      <c r="X424" s="11"/>
      <c r="Y424" s="11"/>
      <c r="Z424" s="11"/>
      <c r="AA424" s="11"/>
      <c r="AB424" s="11"/>
      <c r="AC424" s="11"/>
      <c r="AD424" s="11"/>
      <c r="AE424" s="11"/>
      <c r="AF424" s="11"/>
      <c r="AG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c r="CN424" s="11"/>
      <c r="CO424" s="11"/>
      <c r="CP424" s="11"/>
      <c r="CQ424" s="11"/>
      <c r="CR424" s="11"/>
      <c r="CS424" s="11"/>
      <c r="CT424" s="11"/>
      <c r="CU424" s="11"/>
      <c r="CV424" s="11"/>
      <c r="CW424" s="11"/>
      <c r="CX424" s="11"/>
      <c r="CY424" s="11"/>
      <c r="CZ424" s="11"/>
      <c r="DA424" s="11"/>
      <c r="DB424" s="11"/>
      <c r="DC424" s="11"/>
      <c r="DD424" s="11"/>
      <c r="DE424" s="11"/>
      <c r="DF424" s="11"/>
      <c r="DG424" s="11"/>
      <c r="DH424" s="11"/>
      <c r="DI424" s="11"/>
      <c r="DJ424" s="11"/>
      <c r="DK424" s="11"/>
      <c r="DL424" s="11"/>
      <c r="DM424" s="11"/>
      <c r="DN424" s="11"/>
      <c r="DO424" s="11"/>
      <c r="DP424" s="11"/>
      <c r="DQ424" s="11"/>
      <c r="DR424" s="11"/>
      <c r="DS424" s="11"/>
      <c r="DT424" s="11"/>
      <c r="DU424" s="11"/>
      <c r="DV424" s="11"/>
      <c r="DW424" s="11"/>
      <c r="DX424" s="11"/>
      <c r="DY424" s="11"/>
      <c r="DZ424" s="11"/>
      <c r="EA424" s="11"/>
      <c r="EB424" s="11"/>
      <c r="EC424" s="11"/>
    </row>
    <row r="425" spans="15:133" s="12" customFormat="1">
      <c r="O425" s="11"/>
      <c r="P425" s="11"/>
      <c r="Q425" s="11"/>
      <c r="R425" s="11"/>
      <c r="S425" s="11"/>
      <c r="T425" s="11"/>
      <c r="U425" s="11"/>
      <c r="V425" s="11"/>
      <c r="W425" s="11"/>
      <c r="X425" s="11"/>
      <c r="Y425" s="11"/>
      <c r="Z425" s="11"/>
      <c r="AA425" s="11"/>
      <c r="AB425" s="11"/>
      <c r="AC425" s="11"/>
      <c r="AD425" s="11"/>
      <c r="AE425" s="11"/>
      <c r="AF425" s="11"/>
      <c r="AG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1"/>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c r="CN425" s="11"/>
      <c r="CO425" s="11"/>
      <c r="CP425" s="11"/>
      <c r="CQ425" s="11"/>
      <c r="CR425" s="11"/>
      <c r="CS425" s="11"/>
      <c r="CT425" s="11"/>
      <c r="CU425" s="11"/>
      <c r="CV425" s="11"/>
      <c r="CW425" s="11"/>
      <c r="CX425" s="11"/>
      <c r="CY425" s="11"/>
      <c r="CZ425" s="11"/>
      <c r="DA425" s="11"/>
      <c r="DB425" s="11"/>
      <c r="DC425" s="11"/>
      <c r="DD425" s="11"/>
      <c r="DE425" s="11"/>
      <c r="DF425" s="11"/>
      <c r="DG425" s="11"/>
      <c r="DH425" s="11"/>
      <c r="DI425" s="11"/>
      <c r="DJ425" s="11"/>
      <c r="DK425" s="11"/>
      <c r="DL425" s="11"/>
      <c r="DM425" s="11"/>
      <c r="DN425" s="11"/>
      <c r="DO425" s="11"/>
      <c r="DP425" s="11"/>
      <c r="DQ425" s="11"/>
      <c r="DR425" s="11"/>
      <c r="DS425" s="11"/>
      <c r="DT425" s="11"/>
      <c r="DU425" s="11"/>
      <c r="DV425" s="11"/>
      <c r="DW425" s="11"/>
      <c r="DX425" s="11"/>
      <c r="DY425" s="11"/>
      <c r="DZ425" s="11"/>
      <c r="EA425" s="11"/>
      <c r="EB425" s="11"/>
      <c r="EC425" s="11"/>
    </row>
    <row r="426" spans="15:133" s="12" customFormat="1">
      <c r="O426" s="11"/>
      <c r="P426" s="11"/>
      <c r="Q426" s="11"/>
      <c r="R426" s="11"/>
      <c r="S426" s="11"/>
      <c r="T426" s="11"/>
      <c r="U426" s="11"/>
      <c r="V426" s="11"/>
      <c r="W426" s="11"/>
      <c r="X426" s="11"/>
      <c r="Y426" s="11"/>
      <c r="Z426" s="11"/>
      <c r="AA426" s="11"/>
      <c r="AB426" s="11"/>
      <c r="AC426" s="11"/>
      <c r="AD426" s="11"/>
      <c r="AE426" s="11"/>
      <c r="AF426" s="11"/>
      <c r="AG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1"/>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c r="CN426" s="11"/>
      <c r="CO426" s="11"/>
      <c r="CP426" s="11"/>
      <c r="CQ426" s="11"/>
      <c r="CR426" s="11"/>
      <c r="CS426" s="11"/>
      <c r="CT426" s="11"/>
      <c r="CU426" s="11"/>
      <c r="CV426" s="11"/>
      <c r="CW426" s="11"/>
      <c r="CX426" s="11"/>
      <c r="CY426" s="11"/>
      <c r="CZ426" s="11"/>
      <c r="DA426" s="11"/>
      <c r="DB426" s="11"/>
      <c r="DC426" s="11"/>
      <c r="DD426" s="11"/>
      <c r="DE426" s="11"/>
      <c r="DF426" s="11"/>
      <c r="DG426" s="11"/>
      <c r="DH426" s="11"/>
      <c r="DI426" s="11"/>
      <c r="DJ426" s="11"/>
      <c r="DK426" s="11"/>
      <c r="DL426" s="11"/>
      <c r="DM426" s="11"/>
      <c r="DN426" s="11"/>
      <c r="DO426" s="11"/>
      <c r="DP426" s="11"/>
      <c r="DQ426" s="11"/>
      <c r="DR426" s="11"/>
      <c r="DS426" s="11"/>
      <c r="DT426" s="11"/>
      <c r="DU426" s="11"/>
      <c r="DV426" s="11"/>
      <c r="DW426" s="11"/>
      <c r="DX426" s="11"/>
      <c r="DY426" s="11"/>
      <c r="DZ426" s="11"/>
      <c r="EA426" s="11"/>
      <c r="EB426" s="11"/>
      <c r="EC426" s="11"/>
    </row>
    <row r="427" spans="15:133" s="12" customFormat="1">
      <c r="O427" s="11"/>
      <c r="P427" s="11"/>
      <c r="Q427" s="11"/>
      <c r="R427" s="11"/>
      <c r="S427" s="11"/>
      <c r="T427" s="11"/>
      <c r="U427" s="11"/>
      <c r="V427" s="11"/>
      <c r="W427" s="11"/>
      <c r="X427" s="11"/>
      <c r="Y427" s="11"/>
      <c r="Z427" s="11"/>
      <c r="AA427" s="11"/>
      <c r="AB427" s="11"/>
      <c r="AC427" s="11"/>
      <c r="AD427" s="11"/>
      <c r="AE427" s="11"/>
      <c r="AF427" s="11"/>
      <c r="AG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c r="CN427" s="11"/>
      <c r="CO427" s="11"/>
      <c r="CP427" s="11"/>
      <c r="CQ427" s="11"/>
      <c r="CR427" s="11"/>
      <c r="CS427" s="11"/>
      <c r="CT427" s="11"/>
      <c r="CU427" s="11"/>
      <c r="CV427" s="11"/>
      <c r="CW427" s="11"/>
      <c r="CX427" s="11"/>
      <c r="CY427" s="11"/>
      <c r="CZ427" s="11"/>
      <c r="DA427" s="11"/>
      <c r="DB427" s="11"/>
      <c r="DC427" s="11"/>
      <c r="DD427" s="11"/>
      <c r="DE427" s="11"/>
      <c r="DF427" s="11"/>
      <c r="DG427" s="11"/>
      <c r="DH427" s="11"/>
      <c r="DI427" s="11"/>
      <c r="DJ427" s="11"/>
      <c r="DK427" s="11"/>
      <c r="DL427" s="11"/>
      <c r="DM427" s="11"/>
      <c r="DN427" s="11"/>
      <c r="DO427" s="11"/>
      <c r="DP427" s="11"/>
      <c r="DQ427" s="11"/>
      <c r="DR427" s="11"/>
      <c r="DS427" s="11"/>
      <c r="DT427" s="11"/>
      <c r="DU427" s="11"/>
      <c r="DV427" s="11"/>
      <c r="DW427" s="11"/>
      <c r="DX427" s="11"/>
      <c r="DY427" s="11"/>
      <c r="DZ427" s="11"/>
      <c r="EA427" s="11"/>
      <c r="EB427" s="11"/>
      <c r="EC427" s="11"/>
    </row>
    <row r="428" spans="15:133" s="12" customFormat="1">
      <c r="O428" s="11"/>
      <c r="P428" s="11"/>
      <c r="Q428" s="11"/>
      <c r="R428" s="11"/>
      <c r="S428" s="11"/>
      <c r="T428" s="11"/>
      <c r="U428" s="11"/>
      <c r="V428" s="11"/>
      <c r="W428" s="11"/>
      <c r="X428" s="11"/>
      <c r="Y428" s="11"/>
      <c r="Z428" s="11"/>
      <c r="AA428" s="11"/>
      <c r="AB428" s="11"/>
      <c r="AC428" s="11"/>
      <c r="AD428" s="11"/>
      <c r="AE428" s="11"/>
      <c r="AF428" s="11"/>
      <c r="AG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1"/>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c r="CN428" s="11"/>
      <c r="CO428" s="11"/>
      <c r="CP428" s="11"/>
      <c r="CQ428" s="11"/>
      <c r="CR428" s="11"/>
      <c r="CS428" s="11"/>
      <c r="CT428" s="11"/>
      <c r="CU428" s="11"/>
      <c r="CV428" s="11"/>
      <c r="CW428" s="11"/>
      <c r="CX428" s="11"/>
      <c r="CY428" s="11"/>
      <c r="CZ428" s="11"/>
      <c r="DA428" s="11"/>
      <c r="DB428" s="11"/>
      <c r="DC428" s="11"/>
      <c r="DD428" s="11"/>
      <c r="DE428" s="11"/>
      <c r="DF428" s="11"/>
      <c r="DG428" s="11"/>
      <c r="DH428" s="11"/>
      <c r="DI428" s="11"/>
      <c r="DJ428" s="11"/>
      <c r="DK428" s="11"/>
      <c r="DL428" s="11"/>
      <c r="DM428" s="11"/>
      <c r="DN428" s="11"/>
      <c r="DO428" s="11"/>
      <c r="DP428" s="11"/>
      <c r="DQ428" s="11"/>
      <c r="DR428" s="11"/>
      <c r="DS428" s="11"/>
      <c r="DT428" s="11"/>
      <c r="DU428" s="11"/>
      <c r="DV428" s="11"/>
      <c r="DW428" s="11"/>
      <c r="DX428" s="11"/>
      <c r="DY428" s="11"/>
      <c r="DZ428" s="11"/>
      <c r="EA428" s="11"/>
      <c r="EB428" s="11"/>
      <c r="EC428" s="11"/>
    </row>
    <row r="429" spans="15:133" s="12" customFormat="1">
      <c r="O429" s="11"/>
      <c r="P429" s="11"/>
      <c r="Q429" s="11"/>
      <c r="R429" s="11"/>
      <c r="S429" s="11"/>
      <c r="T429" s="11"/>
      <c r="U429" s="11"/>
      <c r="V429" s="11"/>
      <c r="W429" s="11"/>
      <c r="X429" s="11"/>
      <c r="Y429" s="11"/>
      <c r="Z429" s="11"/>
      <c r="AA429" s="11"/>
      <c r="AB429" s="11"/>
      <c r="AC429" s="11"/>
      <c r="AD429" s="11"/>
      <c r="AE429" s="11"/>
      <c r="AF429" s="11"/>
      <c r="AG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c r="CN429" s="11"/>
      <c r="CO429" s="11"/>
      <c r="CP429" s="11"/>
      <c r="CQ429" s="11"/>
      <c r="CR429" s="11"/>
      <c r="CS429" s="11"/>
      <c r="CT429" s="11"/>
      <c r="CU429" s="11"/>
      <c r="CV429" s="11"/>
      <c r="CW429" s="11"/>
      <c r="CX429" s="11"/>
      <c r="CY429" s="11"/>
      <c r="CZ429" s="11"/>
      <c r="DA429" s="11"/>
      <c r="DB429" s="11"/>
      <c r="DC429" s="11"/>
      <c r="DD429" s="11"/>
      <c r="DE429" s="11"/>
      <c r="DF429" s="11"/>
      <c r="DG429" s="11"/>
      <c r="DH429" s="11"/>
      <c r="DI429" s="11"/>
      <c r="DJ429" s="11"/>
      <c r="DK429" s="11"/>
      <c r="DL429" s="11"/>
      <c r="DM429" s="11"/>
      <c r="DN429" s="11"/>
      <c r="DO429" s="11"/>
      <c r="DP429" s="11"/>
      <c r="DQ429" s="11"/>
      <c r="DR429" s="11"/>
      <c r="DS429" s="11"/>
      <c r="DT429" s="11"/>
      <c r="DU429" s="11"/>
      <c r="DV429" s="11"/>
      <c r="DW429" s="11"/>
      <c r="DX429" s="11"/>
      <c r="DY429" s="11"/>
      <c r="DZ429" s="11"/>
      <c r="EA429" s="11"/>
      <c r="EB429" s="11"/>
      <c r="EC429" s="11"/>
    </row>
    <row r="430" spans="15:133" s="12" customFormat="1">
      <c r="O430" s="11"/>
      <c r="P430" s="11"/>
      <c r="Q430" s="11"/>
      <c r="R430" s="11"/>
      <c r="S430" s="11"/>
      <c r="T430" s="11"/>
      <c r="U430" s="11"/>
      <c r="V430" s="11"/>
      <c r="W430" s="11"/>
      <c r="X430" s="11"/>
      <c r="Y430" s="11"/>
      <c r="Z430" s="11"/>
      <c r="AA430" s="11"/>
      <c r="AB430" s="11"/>
      <c r="AC430" s="11"/>
      <c r="AD430" s="11"/>
      <c r="AE430" s="11"/>
      <c r="AF430" s="11"/>
      <c r="AG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c r="DF430" s="11"/>
      <c r="DG430" s="11"/>
      <c r="DH430" s="11"/>
      <c r="DI430" s="11"/>
      <c r="DJ430" s="11"/>
      <c r="DK430" s="11"/>
      <c r="DL430" s="11"/>
      <c r="DM430" s="11"/>
      <c r="DN430" s="11"/>
      <c r="DO430" s="11"/>
      <c r="DP430" s="11"/>
      <c r="DQ430" s="11"/>
      <c r="DR430" s="11"/>
      <c r="DS430" s="11"/>
      <c r="DT430" s="11"/>
      <c r="DU430" s="11"/>
      <c r="DV430" s="11"/>
      <c r="DW430" s="11"/>
      <c r="DX430" s="11"/>
      <c r="DY430" s="11"/>
      <c r="DZ430" s="11"/>
      <c r="EA430" s="11"/>
      <c r="EB430" s="11"/>
      <c r="EC430" s="11"/>
    </row>
    <row r="431" spans="15:133" s="12" customFormat="1">
      <c r="O431" s="11"/>
      <c r="P431" s="11"/>
      <c r="Q431" s="11"/>
      <c r="R431" s="11"/>
      <c r="S431" s="11"/>
      <c r="T431" s="11"/>
      <c r="U431" s="11"/>
      <c r="V431" s="11"/>
      <c r="W431" s="11"/>
      <c r="X431" s="11"/>
      <c r="Y431" s="11"/>
      <c r="Z431" s="11"/>
      <c r="AA431" s="11"/>
      <c r="AB431" s="11"/>
      <c r="AC431" s="11"/>
      <c r="AD431" s="11"/>
      <c r="AE431" s="11"/>
      <c r="AF431" s="11"/>
      <c r="AG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c r="DF431" s="11"/>
      <c r="DG431" s="11"/>
      <c r="DH431" s="11"/>
      <c r="DI431" s="11"/>
      <c r="DJ431" s="11"/>
      <c r="DK431" s="11"/>
      <c r="DL431" s="11"/>
      <c r="DM431" s="11"/>
      <c r="DN431" s="11"/>
      <c r="DO431" s="11"/>
      <c r="DP431" s="11"/>
      <c r="DQ431" s="11"/>
      <c r="DR431" s="11"/>
      <c r="DS431" s="11"/>
      <c r="DT431" s="11"/>
      <c r="DU431" s="11"/>
      <c r="DV431" s="11"/>
      <c r="DW431" s="11"/>
      <c r="DX431" s="11"/>
      <c r="DY431" s="11"/>
      <c r="DZ431" s="11"/>
      <c r="EA431" s="11"/>
      <c r="EB431" s="11"/>
      <c r="EC431" s="11"/>
    </row>
    <row r="432" spans="15:133" s="12" customFormat="1">
      <c r="O432" s="11"/>
      <c r="P432" s="11"/>
      <c r="Q432" s="11"/>
      <c r="R432" s="11"/>
      <c r="S432" s="11"/>
      <c r="T432" s="11"/>
      <c r="U432" s="11"/>
      <c r="V432" s="11"/>
      <c r="W432" s="11"/>
      <c r="X432" s="11"/>
      <c r="Y432" s="11"/>
      <c r="Z432" s="11"/>
      <c r="AA432" s="11"/>
      <c r="AB432" s="11"/>
      <c r="AC432" s="11"/>
      <c r="AD432" s="11"/>
      <c r="AE432" s="11"/>
      <c r="AF432" s="11"/>
      <c r="AG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row>
    <row r="433" spans="15:133" s="12" customFormat="1">
      <c r="O433" s="11"/>
      <c r="P433" s="11"/>
      <c r="Q433" s="11"/>
      <c r="R433" s="11"/>
      <c r="S433" s="11"/>
      <c r="T433" s="11"/>
      <c r="U433" s="11"/>
      <c r="V433" s="11"/>
      <c r="W433" s="11"/>
      <c r="X433" s="11"/>
      <c r="Y433" s="11"/>
      <c r="Z433" s="11"/>
      <c r="AA433" s="11"/>
      <c r="AB433" s="11"/>
      <c r="AC433" s="11"/>
      <c r="AD433" s="11"/>
      <c r="AE433" s="11"/>
      <c r="AF433" s="11"/>
      <c r="AG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1"/>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c r="CN433" s="11"/>
      <c r="CO433" s="11"/>
      <c r="CP433" s="11"/>
      <c r="CQ433" s="11"/>
      <c r="CR433" s="11"/>
      <c r="CS433" s="11"/>
      <c r="CT433" s="11"/>
      <c r="CU433" s="11"/>
      <c r="CV433" s="11"/>
      <c r="CW433" s="11"/>
      <c r="CX433" s="11"/>
      <c r="CY433" s="11"/>
      <c r="CZ433" s="11"/>
      <c r="DA433" s="11"/>
      <c r="DB433" s="11"/>
      <c r="DC433" s="11"/>
      <c r="DD433" s="11"/>
      <c r="DE433" s="11"/>
      <c r="DF433" s="11"/>
      <c r="DG433" s="11"/>
      <c r="DH433" s="11"/>
      <c r="DI433" s="11"/>
      <c r="DJ433" s="11"/>
      <c r="DK433" s="11"/>
      <c r="DL433" s="11"/>
      <c r="DM433" s="11"/>
      <c r="DN433" s="11"/>
      <c r="DO433" s="11"/>
      <c r="DP433" s="11"/>
      <c r="DQ433" s="11"/>
      <c r="DR433" s="11"/>
      <c r="DS433" s="11"/>
      <c r="DT433" s="11"/>
      <c r="DU433" s="11"/>
      <c r="DV433" s="11"/>
      <c r="DW433" s="11"/>
      <c r="DX433" s="11"/>
      <c r="DY433" s="11"/>
      <c r="DZ433" s="11"/>
      <c r="EA433" s="11"/>
      <c r="EB433" s="11"/>
      <c r="EC433" s="11"/>
    </row>
    <row r="434" spans="15:133" s="12" customFormat="1">
      <c r="O434" s="11"/>
      <c r="P434" s="11"/>
      <c r="Q434" s="11"/>
      <c r="R434" s="11"/>
      <c r="S434" s="11"/>
      <c r="T434" s="11"/>
      <c r="U434" s="11"/>
      <c r="V434" s="11"/>
      <c r="W434" s="11"/>
      <c r="X434" s="11"/>
      <c r="Y434" s="11"/>
      <c r="Z434" s="11"/>
      <c r="AA434" s="11"/>
      <c r="AB434" s="11"/>
      <c r="AC434" s="11"/>
      <c r="AD434" s="11"/>
      <c r="AE434" s="11"/>
      <c r="AF434" s="11"/>
      <c r="AG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1"/>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c r="CN434" s="11"/>
      <c r="CO434" s="11"/>
      <c r="CP434" s="11"/>
      <c r="CQ434" s="11"/>
      <c r="CR434" s="11"/>
      <c r="CS434" s="11"/>
      <c r="CT434" s="11"/>
      <c r="CU434" s="11"/>
      <c r="CV434" s="11"/>
      <c r="CW434" s="11"/>
      <c r="CX434" s="11"/>
      <c r="CY434" s="11"/>
      <c r="CZ434" s="11"/>
      <c r="DA434" s="11"/>
      <c r="DB434" s="11"/>
      <c r="DC434" s="11"/>
      <c r="DD434" s="11"/>
      <c r="DE434" s="11"/>
      <c r="DF434" s="11"/>
      <c r="DG434" s="11"/>
      <c r="DH434" s="11"/>
      <c r="DI434" s="11"/>
      <c r="DJ434" s="11"/>
      <c r="DK434" s="11"/>
      <c r="DL434" s="11"/>
      <c r="DM434" s="11"/>
      <c r="DN434" s="11"/>
      <c r="DO434" s="11"/>
      <c r="DP434" s="11"/>
      <c r="DQ434" s="11"/>
      <c r="DR434" s="11"/>
      <c r="DS434" s="11"/>
      <c r="DT434" s="11"/>
      <c r="DU434" s="11"/>
      <c r="DV434" s="11"/>
      <c r="DW434" s="11"/>
      <c r="DX434" s="11"/>
      <c r="DY434" s="11"/>
      <c r="DZ434" s="11"/>
      <c r="EA434" s="11"/>
      <c r="EB434" s="11"/>
      <c r="EC434" s="11"/>
    </row>
    <row r="435" spans="15:133" s="12" customFormat="1">
      <c r="O435" s="11"/>
      <c r="P435" s="11"/>
      <c r="Q435" s="11"/>
      <c r="R435" s="11"/>
      <c r="S435" s="11"/>
      <c r="T435" s="11"/>
      <c r="U435" s="11"/>
      <c r="V435" s="11"/>
      <c r="W435" s="11"/>
      <c r="X435" s="11"/>
      <c r="Y435" s="11"/>
      <c r="Z435" s="11"/>
      <c r="AA435" s="11"/>
      <c r="AB435" s="11"/>
      <c r="AC435" s="11"/>
      <c r="AD435" s="11"/>
      <c r="AE435" s="11"/>
      <c r="AF435" s="11"/>
      <c r="AG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c r="CN435" s="11"/>
      <c r="CO435" s="11"/>
      <c r="CP435" s="11"/>
      <c r="CQ435" s="11"/>
      <c r="CR435" s="11"/>
      <c r="CS435" s="11"/>
      <c r="CT435" s="11"/>
      <c r="CU435" s="11"/>
      <c r="CV435" s="11"/>
      <c r="CW435" s="11"/>
      <c r="CX435" s="11"/>
      <c r="CY435" s="11"/>
      <c r="CZ435" s="11"/>
      <c r="DA435" s="11"/>
      <c r="DB435" s="11"/>
      <c r="DC435" s="11"/>
      <c r="DD435" s="11"/>
      <c r="DE435" s="11"/>
      <c r="DF435" s="11"/>
      <c r="DG435" s="11"/>
      <c r="DH435" s="11"/>
      <c r="DI435" s="11"/>
      <c r="DJ435" s="11"/>
      <c r="DK435" s="11"/>
      <c r="DL435" s="11"/>
      <c r="DM435" s="11"/>
      <c r="DN435" s="11"/>
      <c r="DO435" s="11"/>
      <c r="DP435" s="11"/>
      <c r="DQ435" s="11"/>
      <c r="DR435" s="11"/>
      <c r="DS435" s="11"/>
      <c r="DT435" s="11"/>
      <c r="DU435" s="11"/>
      <c r="DV435" s="11"/>
      <c r="DW435" s="11"/>
      <c r="DX435" s="11"/>
      <c r="DY435" s="11"/>
      <c r="DZ435" s="11"/>
      <c r="EA435" s="11"/>
      <c r="EB435" s="11"/>
      <c r="EC435" s="11"/>
    </row>
    <row r="436" spans="15:133" s="12" customFormat="1">
      <c r="O436" s="11"/>
      <c r="P436" s="11"/>
      <c r="Q436" s="11"/>
      <c r="R436" s="11"/>
      <c r="S436" s="11"/>
      <c r="T436" s="11"/>
      <c r="U436" s="11"/>
      <c r="V436" s="11"/>
      <c r="W436" s="11"/>
      <c r="X436" s="11"/>
      <c r="Y436" s="11"/>
      <c r="Z436" s="11"/>
      <c r="AA436" s="11"/>
      <c r="AB436" s="11"/>
      <c r="AC436" s="11"/>
      <c r="AD436" s="11"/>
      <c r="AE436" s="11"/>
      <c r="AF436" s="11"/>
      <c r="AG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c r="DF436" s="11"/>
      <c r="DG436" s="11"/>
      <c r="DH436" s="11"/>
      <c r="DI436" s="11"/>
      <c r="DJ436" s="11"/>
      <c r="DK436" s="11"/>
      <c r="DL436" s="11"/>
      <c r="DM436" s="11"/>
      <c r="DN436" s="11"/>
      <c r="DO436" s="11"/>
      <c r="DP436" s="11"/>
      <c r="DQ436" s="11"/>
      <c r="DR436" s="11"/>
      <c r="DS436" s="11"/>
      <c r="DT436" s="11"/>
      <c r="DU436" s="11"/>
      <c r="DV436" s="11"/>
      <c r="DW436" s="11"/>
      <c r="DX436" s="11"/>
      <c r="DY436" s="11"/>
      <c r="DZ436" s="11"/>
      <c r="EA436" s="11"/>
      <c r="EB436" s="11"/>
      <c r="EC436" s="11"/>
    </row>
    <row r="437" spans="15:133" s="12" customFormat="1">
      <c r="O437" s="11"/>
      <c r="P437" s="11"/>
      <c r="Q437" s="11"/>
      <c r="R437" s="11"/>
      <c r="S437" s="11"/>
      <c r="T437" s="11"/>
      <c r="U437" s="11"/>
      <c r="V437" s="11"/>
      <c r="W437" s="11"/>
      <c r="X437" s="11"/>
      <c r="Y437" s="11"/>
      <c r="Z437" s="11"/>
      <c r="AA437" s="11"/>
      <c r="AB437" s="11"/>
      <c r="AC437" s="11"/>
      <c r="AD437" s="11"/>
      <c r="AE437" s="11"/>
      <c r="AF437" s="11"/>
      <c r="AG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c r="DF437" s="11"/>
      <c r="DG437" s="11"/>
      <c r="DH437" s="11"/>
      <c r="DI437" s="11"/>
      <c r="DJ437" s="11"/>
      <c r="DK437" s="11"/>
      <c r="DL437" s="11"/>
      <c r="DM437" s="11"/>
      <c r="DN437" s="11"/>
      <c r="DO437" s="11"/>
      <c r="DP437" s="11"/>
      <c r="DQ437" s="11"/>
      <c r="DR437" s="11"/>
      <c r="DS437" s="11"/>
      <c r="DT437" s="11"/>
      <c r="DU437" s="11"/>
      <c r="DV437" s="11"/>
      <c r="DW437" s="11"/>
      <c r="DX437" s="11"/>
      <c r="DY437" s="11"/>
      <c r="DZ437" s="11"/>
      <c r="EA437" s="11"/>
      <c r="EB437" s="11"/>
      <c r="EC437" s="11"/>
    </row>
    <row r="438" spans="15:133" s="12" customFormat="1">
      <c r="O438" s="11"/>
      <c r="P438" s="11"/>
      <c r="Q438" s="11"/>
      <c r="R438" s="11"/>
      <c r="S438" s="11"/>
      <c r="T438" s="11"/>
      <c r="U438" s="11"/>
      <c r="V438" s="11"/>
      <c r="W438" s="11"/>
      <c r="X438" s="11"/>
      <c r="Y438" s="11"/>
      <c r="Z438" s="11"/>
      <c r="AA438" s="11"/>
      <c r="AB438" s="11"/>
      <c r="AC438" s="11"/>
      <c r="AD438" s="11"/>
      <c r="AE438" s="11"/>
      <c r="AF438" s="11"/>
      <c r="AG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row>
    <row r="439" spans="15:133" s="12" customFormat="1">
      <c r="O439" s="11"/>
      <c r="P439" s="11"/>
      <c r="Q439" s="11"/>
      <c r="R439" s="11"/>
      <c r="S439" s="11"/>
      <c r="T439" s="11"/>
      <c r="U439" s="11"/>
      <c r="V439" s="11"/>
      <c r="W439" s="11"/>
      <c r="X439" s="11"/>
      <c r="Y439" s="11"/>
      <c r="Z439" s="11"/>
      <c r="AA439" s="11"/>
      <c r="AB439" s="11"/>
      <c r="AC439" s="11"/>
      <c r="AD439" s="11"/>
      <c r="AE439" s="11"/>
      <c r="AF439" s="11"/>
      <c r="AG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c r="DF439" s="11"/>
      <c r="DG439" s="11"/>
      <c r="DH439" s="11"/>
      <c r="DI439" s="11"/>
      <c r="DJ439" s="11"/>
      <c r="DK439" s="11"/>
      <c r="DL439" s="11"/>
      <c r="DM439" s="11"/>
      <c r="DN439" s="11"/>
      <c r="DO439" s="11"/>
      <c r="DP439" s="11"/>
      <c r="DQ439" s="11"/>
      <c r="DR439" s="11"/>
      <c r="DS439" s="11"/>
      <c r="DT439" s="11"/>
      <c r="DU439" s="11"/>
      <c r="DV439" s="11"/>
      <c r="DW439" s="11"/>
      <c r="DX439" s="11"/>
      <c r="DY439" s="11"/>
      <c r="DZ439" s="11"/>
      <c r="EA439" s="11"/>
      <c r="EB439" s="11"/>
      <c r="EC439" s="11"/>
    </row>
    <row r="440" spans="15:133" s="12" customFormat="1">
      <c r="O440" s="11"/>
      <c r="P440" s="11"/>
      <c r="Q440" s="11"/>
      <c r="R440" s="11"/>
      <c r="S440" s="11"/>
      <c r="T440" s="11"/>
      <c r="U440" s="11"/>
      <c r="V440" s="11"/>
      <c r="W440" s="11"/>
      <c r="X440" s="11"/>
      <c r="Y440" s="11"/>
      <c r="Z440" s="11"/>
      <c r="AA440" s="11"/>
      <c r="AB440" s="11"/>
      <c r="AC440" s="11"/>
      <c r="AD440" s="11"/>
      <c r="AE440" s="11"/>
      <c r="AF440" s="11"/>
      <c r="AG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1"/>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c r="CN440" s="11"/>
      <c r="CO440" s="11"/>
      <c r="CP440" s="11"/>
      <c r="CQ440" s="11"/>
      <c r="CR440" s="11"/>
      <c r="CS440" s="11"/>
      <c r="CT440" s="11"/>
      <c r="CU440" s="11"/>
      <c r="CV440" s="11"/>
      <c r="CW440" s="11"/>
      <c r="CX440" s="11"/>
      <c r="CY440" s="11"/>
      <c r="CZ440" s="11"/>
      <c r="DA440" s="11"/>
      <c r="DB440" s="11"/>
      <c r="DC440" s="11"/>
      <c r="DD440" s="11"/>
      <c r="DE440" s="11"/>
      <c r="DF440" s="11"/>
      <c r="DG440" s="11"/>
      <c r="DH440" s="11"/>
      <c r="DI440" s="11"/>
      <c r="DJ440" s="11"/>
      <c r="DK440" s="11"/>
      <c r="DL440" s="11"/>
      <c r="DM440" s="11"/>
      <c r="DN440" s="11"/>
      <c r="DO440" s="11"/>
      <c r="DP440" s="11"/>
      <c r="DQ440" s="11"/>
      <c r="DR440" s="11"/>
      <c r="DS440" s="11"/>
      <c r="DT440" s="11"/>
      <c r="DU440" s="11"/>
      <c r="DV440" s="11"/>
      <c r="DW440" s="11"/>
      <c r="DX440" s="11"/>
      <c r="DY440" s="11"/>
      <c r="DZ440" s="11"/>
      <c r="EA440" s="11"/>
      <c r="EB440" s="11"/>
      <c r="EC440" s="11"/>
    </row>
    <row r="441" spans="15:133" s="12" customFormat="1">
      <c r="O441" s="11"/>
      <c r="P441" s="11"/>
      <c r="Q441" s="11"/>
      <c r="R441" s="11"/>
      <c r="S441" s="11"/>
      <c r="T441" s="11"/>
      <c r="U441" s="11"/>
      <c r="V441" s="11"/>
      <c r="W441" s="11"/>
      <c r="X441" s="11"/>
      <c r="Y441" s="11"/>
      <c r="Z441" s="11"/>
      <c r="AA441" s="11"/>
      <c r="AB441" s="11"/>
      <c r="AC441" s="11"/>
      <c r="AD441" s="11"/>
      <c r="AE441" s="11"/>
      <c r="AF441" s="11"/>
      <c r="AG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c r="CN441" s="11"/>
      <c r="CO441" s="11"/>
      <c r="CP441" s="11"/>
      <c r="CQ441" s="11"/>
      <c r="CR441" s="11"/>
      <c r="CS441" s="11"/>
      <c r="CT441" s="11"/>
      <c r="CU441" s="11"/>
      <c r="CV441" s="11"/>
      <c r="CW441" s="11"/>
      <c r="CX441" s="11"/>
      <c r="CY441" s="11"/>
      <c r="CZ441" s="11"/>
      <c r="DA441" s="11"/>
      <c r="DB441" s="11"/>
      <c r="DC441" s="11"/>
      <c r="DD441" s="11"/>
      <c r="DE441" s="11"/>
      <c r="DF441" s="11"/>
      <c r="DG441" s="11"/>
      <c r="DH441" s="11"/>
      <c r="DI441" s="11"/>
      <c r="DJ441" s="11"/>
      <c r="DK441" s="11"/>
      <c r="DL441" s="11"/>
      <c r="DM441" s="11"/>
      <c r="DN441" s="11"/>
      <c r="DO441" s="11"/>
      <c r="DP441" s="11"/>
      <c r="DQ441" s="11"/>
      <c r="DR441" s="11"/>
      <c r="DS441" s="11"/>
      <c r="DT441" s="11"/>
      <c r="DU441" s="11"/>
      <c r="DV441" s="11"/>
      <c r="DW441" s="11"/>
      <c r="DX441" s="11"/>
      <c r="DY441" s="11"/>
      <c r="DZ441" s="11"/>
      <c r="EA441" s="11"/>
      <c r="EB441" s="11"/>
      <c r="EC441" s="11"/>
    </row>
    <row r="442" spans="15:133" s="12" customFormat="1">
      <c r="O442" s="11"/>
      <c r="P442" s="11"/>
      <c r="Q442" s="11"/>
      <c r="R442" s="11"/>
      <c r="S442" s="11"/>
      <c r="T442" s="11"/>
      <c r="U442" s="11"/>
      <c r="V442" s="11"/>
      <c r="W442" s="11"/>
      <c r="X442" s="11"/>
      <c r="Y442" s="11"/>
      <c r="Z442" s="11"/>
      <c r="AA442" s="11"/>
      <c r="AB442" s="11"/>
      <c r="AC442" s="11"/>
      <c r="AD442" s="11"/>
      <c r="AE442" s="11"/>
      <c r="AF442" s="11"/>
      <c r="AG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1"/>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c r="CN442" s="11"/>
      <c r="CO442" s="11"/>
      <c r="CP442" s="11"/>
      <c r="CQ442" s="11"/>
      <c r="CR442" s="11"/>
      <c r="CS442" s="11"/>
      <c r="CT442" s="11"/>
      <c r="CU442" s="11"/>
      <c r="CV442" s="11"/>
      <c r="CW442" s="11"/>
      <c r="CX442" s="11"/>
      <c r="CY442" s="11"/>
      <c r="CZ442" s="11"/>
      <c r="DA442" s="11"/>
      <c r="DB442" s="11"/>
      <c r="DC442" s="11"/>
      <c r="DD442" s="11"/>
      <c r="DE442" s="11"/>
      <c r="DF442" s="11"/>
      <c r="DG442" s="11"/>
      <c r="DH442" s="11"/>
      <c r="DI442" s="11"/>
      <c r="DJ442" s="11"/>
      <c r="DK442" s="11"/>
      <c r="DL442" s="11"/>
      <c r="DM442" s="11"/>
      <c r="DN442" s="11"/>
      <c r="DO442" s="11"/>
      <c r="DP442" s="11"/>
      <c r="DQ442" s="11"/>
      <c r="DR442" s="11"/>
      <c r="DS442" s="11"/>
      <c r="DT442" s="11"/>
      <c r="DU442" s="11"/>
      <c r="DV442" s="11"/>
      <c r="DW442" s="11"/>
      <c r="DX442" s="11"/>
      <c r="DY442" s="11"/>
      <c r="DZ442" s="11"/>
      <c r="EA442" s="11"/>
      <c r="EB442" s="11"/>
      <c r="EC442" s="11"/>
    </row>
    <row r="443" spans="15:133" s="12" customFormat="1">
      <c r="O443" s="11"/>
      <c r="P443" s="11"/>
      <c r="Q443" s="11"/>
      <c r="R443" s="11"/>
      <c r="S443" s="11"/>
      <c r="T443" s="11"/>
      <c r="U443" s="11"/>
      <c r="V443" s="11"/>
      <c r="W443" s="11"/>
      <c r="X443" s="11"/>
      <c r="Y443" s="11"/>
      <c r="Z443" s="11"/>
      <c r="AA443" s="11"/>
      <c r="AB443" s="11"/>
      <c r="AC443" s="11"/>
      <c r="AD443" s="11"/>
      <c r="AE443" s="11"/>
      <c r="AF443" s="11"/>
      <c r="AG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c r="CN443" s="11"/>
      <c r="CO443" s="11"/>
      <c r="CP443" s="11"/>
      <c r="CQ443" s="11"/>
      <c r="CR443" s="11"/>
      <c r="CS443" s="11"/>
      <c r="CT443" s="11"/>
      <c r="CU443" s="11"/>
      <c r="CV443" s="11"/>
      <c r="CW443" s="11"/>
      <c r="CX443" s="11"/>
      <c r="CY443" s="11"/>
      <c r="CZ443" s="11"/>
      <c r="DA443" s="11"/>
      <c r="DB443" s="11"/>
      <c r="DC443" s="11"/>
      <c r="DD443" s="11"/>
      <c r="DE443" s="11"/>
      <c r="DF443" s="11"/>
      <c r="DG443" s="11"/>
      <c r="DH443" s="11"/>
      <c r="DI443" s="11"/>
      <c r="DJ443" s="11"/>
      <c r="DK443" s="11"/>
      <c r="DL443" s="11"/>
      <c r="DM443" s="11"/>
      <c r="DN443" s="11"/>
      <c r="DO443" s="11"/>
      <c r="DP443" s="11"/>
      <c r="DQ443" s="11"/>
      <c r="DR443" s="11"/>
      <c r="DS443" s="11"/>
      <c r="DT443" s="11"/>
      <c r="DU443" s="11"/>
      <c r="DV443" s="11"/>
      <c r="DW443" s="11"/>
      <c r="DX443" s="11"/>
      <c r="DY443" s="11"/>
      <c r="DZ443" s="11"/>
      <c r="EA443" s="11"/>
      <c r="EB443" s="11"/>
      <c r="EC443" s="11"/>
    </row>
    <row r="444" spans="15:133" s="12" customFormat="1">
      <c r="O444" s="11"/>
      <c r="P444" s="11"/>
      <c r="Q444" s="11"/>
      <c r="R444" s="11"/>
      <c r="S444" s="11"/>
      <c r="T444" s="11"/>
      <c r="U444" s="11"/>
      <c r="V444" s="11"/>
      <c r="W444" s="11"/>
      <c r="X444" s="11"/>
      <c r="Y444" s="11"/>
      <c r="Z444" s="11"/>
      <c r="AA444" s="11"/>
      <c r="AB444" s="11"/>
      <c r="AC444" s="11"/>
      <c r="AD444" s="11"/>
      <c r="AE444" s="11"/>
      <c r="AF444" s="11"/>
      <c r="AG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c r="CN444" s="11"/>
      <c r="CO444" s="11"/>
      <c r="CP444" s="11"/>
      <c r="CQ444" s="11"/>
      <c r="CR444" s="11"/>
      <c r="CS444" s="11"/>
      <c r="CT444" s="11"/>
      <c r="CU444" s="11"/>
      <c r="CV444" s="11"/>
      <c r="CW444" s="11"/>
      <c r="CX444" s="11"/>
      <c r="CY444" s="11"/>
      <c r="CZ444" s="11"/>
      <c r="DA444" s="11"/>
      <c r="DB444" s="11"/>
      <c r="DC444" s="11"/>
      <c r="DD444" s="11"/>
      <c r="DE444" s="11"/>
      <c r="DF444" s="11"/>
      <c r="DG444" s="11"/>
      <c r="DH444" s="11"/>
      <c r="DI444" s="11"/>
      <c r="DJ444" s="11"/>
      <c r="DK444" s="11"/>
      <c r="DL444" s="11"/>
      <c r="DM444" s="11"/>
      <c r="DN444" s="11"/>
      <c r="DO444" s="11"/>
      <c r="DP444" s="11"/>
      <c r="DQ444" s="11"/>
      <c r="DR444" s="11"/>
      <c r="DS444" s="11"/>
      <c r="DT444" s="11"/>
      <c r="DU444" s="11"/>
      <c r="DV444" s="11"/>
      <c r="DW444" s="11"/>
      <c r="DX444" s="11"/>
      <c r="DY444" s="11"/>
      <c r="DZ444" s="11"/>
      <c r="EA444" s="11"/>
      <c r="EB444" s="11"/>
      <c r="EC444" s="11"/>
    </row>
    <row r="445" spans="15:133" s="12" customFormat="1">
      <c r="O445" s="11"/>
      <c r="P445" s="11"/>
      <c r="Q445" s="11"/>
      <c r="R445" s="11"/>
      <c r="S445" s="11"/>
      <c r="T445" s="11"/>
      <c r="U445" s="11"/>
      <c r="V445" s="11"/>
      <c r="W445" s="11"/>
      <c r="X445" s="11"/>
      <c r="Y445" s="11"/>
      <c r="Z445" s="11"/>
      <c r="AA445" s="11"/>
      <c r="AB445" s="11"/>
      <c r="AC445" s="11"/>
      <c r="AD445" s="11"/>
      <c r="AE445" s="11"/>
      <c r="AF445" s="11"/>
      <c r="AG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1"/>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c r="CN445" s="11"/>
      <c r="CO445" s="11"/>
      <c r="CP445" s="11"/>
      <c r="CQ445" s="11"/>
      <c r="CR445" s="11"/>
      <c r="CS445" s="11"/>
      <c r="CT445" s="11"/>
      <c r="CU445" s="11"/>
      <c r="CV445" s="11"/>
      <c r="CW445" s="11"/>
      <c r="CX445" s="11"/>
      <c r="CY445" s="11"/>
      <c r="CZ445" s="11"/>
      <c r="DA445" s="11"/>
      <c r="DB445" s="11"/>
      <c r="DC445" s="11"/>
      <c r="DD445" s="11"/>
      <c r="DE445" s="11"/>
      <c r="DF445" s="11"/>
      <c r="DG445" s="11"/>
      <c r="DH445" s="11"/>
      <c r="DI445" s="11"/>
      <c r="DJ445" s="11"/>
      <c r="DK445" s="11"/>
      <c r="DL445" s="11"/>
      <c r="DM445" s="11"/>
      <c r="DN445" s="11"/>
      <c r="DO445" s="11"/>
      <c r="DP445" s="11"/>
      <c r="DQ445" s="11"/>
      <c r="DR445" s="11"/>
      <c r="DS445" s="11"/>
      <c r="DT445" s="11"/>
      <c r="DU445" s="11"/>
      <c r="DV445" s="11"/>
      <c r="DW445" s="11"/>
      <c r="DX445" s="11"/>
      <c r="DY445" s="11"/>
      <c r="DZ445" s="11"/>
      <c r="EA445" s="11"/>
      <c r="EB445" s="11"/>
      <c r="EC445" s="11"/>
    </row>
    <row r="446" spans="15:133" s="12" customFormat="1">
      <c r="O446" s="11"/>
      <c r="P446" s="11"/>
      <c r="Q446" s="11"/>
      <c r="R446" s="11"/>
      <c r="S446" s="11"/>
      <c r="T446" s="11"/>
      <c r="U446" s="11"/>
      <c r="V446" s="11"/>
      <c r="W446" s="11"/>
      <c r="X446" s="11"/>
      <c r="Y446" s="11"/>
      <c r="Z446" s="11"/>
      <c r="AA446" s="11"/>
      <c r="AB446" s="11"/>
      <c r="AC446" s="11"/>
      <c r="AD446" s="11"/>
      <c r="AE446" s="11"/>
      <c r="AF446" s="11"/>
      <c r="AG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1"/>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c r="CN446" s="11"/>
      <c r="CO446" s="11"/>
      <c r="CP446" s="11"/>
      <c r="CQ446" s="11"/>
      <c r="CR446" s="11"/>
      <c r="CS446" s="11"/>
      <c r="CT446" s="11"/>
      <c r="CU446" s="11"/>
      <c r="CV446" s="11"/>
      <c r="CW446" s="11"/>
      <c r="CX446" s="11"/>
      <c r="CY446" s="11"/>
      <c r="CZ446" s="11"/>
      <c r="DA446" s="11"/>
      <c r="DB446" s="11"/>
      <c r="DC446" s="11"/>
      <c r="DD446" s="11"/>
      <c r="DE446" s="11"/>
      <c r="DF446" s="11"/>
      <c r="DG446" s="11"/>
      <c r="DH446" s="11"/>
      <c r="DI446" s="11"/>
      <c r="DJ446" s="11"/>
      <c r="DK446" s="11"/>
      <c r="DL446" s="11"/>
      <c r="DM446" s="11"/>
      <c r="DN446" s="11"/>
      <c r="DO446" s="11"/>
      <c r="DP446" s="11"/>
      <c r="DQ446" s="11"/>
      <c r="DR446" s="11"/>
      <c r="DS446" s="11"/>
      <c r="DT446" s="11"/>
      <c r="DU446" s="11"/>
      <c r="DV446" s="11"/>
      <c r="DW446" s="11"/>
      <c r="DX446" s="11"/>
      <c r="DY446" s="11"/>
      <c r="DZ446" s="11"/>
      <c r="EA446" s="11"/>
      <c r="EB446" s="11"/>
      <c r="EC446" s="11"/>
    </row>
    <row r="447" spans="15:133" s="12" customFormat="1">
      <c r="O447" s="11"/>
      <c r="P447" s="11"/>
      <c r="Q447" s="11"/>
      <c r="R447" s="11"/>
      <c r="S447" s="11"/>
      <c r="T447" s="11"/>
      <c r="U447" s="11"/>
      <c r="V447" s="11"/>
      <c r="W447" s="11"/>
      <c r="X447" s="11"/>
      <c r="Y447" s="11"/>
      <c r="Z447" s="11"/>
      <c r="AA447" s="11"/>
      <c r="AB447" s="11"/>
      <c r="AC447" s="11"/>
      <c r="AD447" s="11"/>
      <c r="AE447" s="11"/>
      <c r="AF447" s="11"/>
      <c r="AG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c r="CN447" s="11"/>
      <c r="CO447" s="11"/>
      <c r="CP447" s="11"/>
      <c r="CQ447" s="11"/>
      <c r="CR447" s="11"/>
      <c r="CS447" s="11"/>
      <c r="CT447" s="11"/>
      <c r="CU447" s="11"/>
      <c r="CV447" s="11"/>
      <c r="CW447" s="11"/>
      <c r="CX447" s="11"/>
      <c r="CY447" s="11"/>
      <c r="CZ447" s="11"/>
      <c r="DA447" s="11"/>
      <c r="DB447" s="11"/>
      <c r="DC447" s="11"/>
      <c r="DD447" s="11"/>
      <c r="DE447" s="11"/>
      <c r="DF447" s="11"/>
      <c r="DG447" s="11"/>
      <c r="DH447" s="11"/>
      <c r="DI447" s="11"/>
      <c r="DJ447" s="11"/>
      <c r="DK447" s="11"/>
      <c r="DL447" s="11"/>
      <c r="DM447" s="11"/>
      <c r="DN447" s="11"/>
      <c r="DO447" s="11"/>
      <c r="DP447" s="11"/>
      <c r="DQ447" s="11"/>
      <c r="DR447" s="11"/>
      <c r="DS447" s="11"/>
      <c r="DT447" s="11"/>
      <c r="DU447" s="11"/>
      <c r="DV447" s="11"/>
      <c r="DW447" s="11"/>
      <c r="DX447" s="11"/>
      <c r="DY447" s="11"/>
      <c r="DZ447" s="11"/>
      <c r="EA447" s="11"/>
      <c r="EB447" s="11"/>
      <c r="EC447" s="11"/>
    </row>
    <row r="448" spans="15:133" s="12" customFormat="1">
      <c r="O448" s="11"/>
      <c r="P448" s="11"/>
      <c r="Q448" s="11"/>
      <c r="R448" s="11"/>
      <c r="S448" s="11"/>
      <c r="T448" s="11"/>
      <c r="U448" s="11"/>
      <c r="V448" s="11"/>
      <c r="W448" s="11"/>
      <c r="X448" s="11"/>
      <c r="Y448" s="11"/>
      <c r="Z448" s="11"/>
      <c r="AA448" s="11"/>
      <c r="AB448" s="11"/>
      <c r="AC448" s="11"/>
      <c r="AD448" s="11"/>
      <c r="AE448" s="11"/>
      <c r="AF448" s="11"/>
      <c r="AG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1"/>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c r="CN448" s="11"/>
      <c r="CO448" s="11"/>
      <c r="CP448" s="11"/>
      <c r="CQ448" s="11"/>
      <c r="CR448" s="11"/>
      <c r="CS448" s="11"/>
      <c r="CT448" s="11"/>
      <c r="CU448" s="11"/>
      <c r="CV448" s="11"/>
      <c r="CW448" s="11"/>
      <c r="CX448" s="11"/>
      <c r="CY448" s="11"/>
      <c r="CZ448" s="11"/>
      <c r="DA448" s="11"/>
      <c r="DB448" s="11"/>
      <c r="DC448" s="11"/>
      <c r="DD448" s="11"/>
      <c r="DE448" s="11"/>
      <c r="DF448" s="11"/>
      <c r="DG448" s="11"/>
      <c r="DH448" s="11"/>
      <c r="DI448" s="11"/>
      <c r="DJ448" s="11"/>
      <c r="DK448" s="11"/>
      <c r="DL448" s="11"/>
      <c r="DM448" s="11"/>
      <c r="DN448" s="11"/>
      <c r="DO448" s="11"/>
      <c r="DP448" s="11"/>
      <c r="DQ448" s="11"/>
      <c r="DR448" s="11"/>
      <c r="DS448" s="11"/>
      <c r="DT448" s="11"/>
      <c r="DU448" s="11"/>
      <c r="DV448" s="11"/>
      <c r="DW448" s="11"/>
      <c r="DX448" s="11"/>
      <c r="DY448" s="11"/>
      <c r="DZ448" s="11"/>
      <c r="EA448" s="11"/>
      <c r="EB448" s="11"/>
      <c r="EC448" s="11"/>
    </row>
    <row r="449" spans="15:133" s="12" customFormat="1">
      <c r="O449" s="11"/>
      <c r="P449" s="11"/>
      <c r="Q449" s="11"/>
      <c r="R449" s="11"/>
      <c r="S449" s="11"/>
      <c r="T449" s="11"/>
      <c r="U449" s="11"/>
      <c r="V449" s="11"/>
      <c r="W449" s="11"/>
      <c r="X449" s="11"/>
      <c r="Y449" s="11"/>
      <c r="Z449" s="11"/>
      <c r="AA449" s="11"/>
      <c r="AB449" s="11"/>
      <c r="AC449" s="11"/>
      <c r="AD449" s="11"/>
      <c r="AE449" s="11"/>
      <c r="AF449" s="11"/>
      <c r="AG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c r="DF449" s="11"/>
      <c r="DG449" s="11"/>
      <c r="DH449" s="11"/>
      <c r="DI449" s="11"/>
      <c r="DJ449" s="11"/>
      <c r="DK449" s="11"/>
      <c r="DL449" s="11"/>
      <c r="DM449" s="11"/>
      <c r="DN449" s="11"/>
      <c r="DO449" s="11"/>
      <c r="DP449" s="11"/>
      <c r="DQ449" s="11"/>
      <c r="DR449" s="11"/>
      <c r="DS449" s="11"/>
      <c r="DT449" s="11"/>
      <c r="DU449" s="11"/>
      <c r="DV449" s="11"/>
      <c r="DW449" s="11"/>
      <c r="DX449" s="11"/>
      <c r="DY449" s="11"/>
      <c r="DZ449" s="11"/>
      <c r="EA449" s="11"/>
      <c r="EB449" s="11"/>
      <c r="EC449" s="11"/>
    </row>
    <row r="450" spans="15:133" s="12" customFormat="1">
      <c r="O450" s="11"/>
      <c r="P450" s="11"/>
      <c r="Q450" s="11"/>
      <c r="R450" s="11"/>
      <c r="S450" s="11"/>
      <c r="T450" s="11"/>
      <c r="U450" s="11"/>
      <c r="V450" s="11"/>
      <c r="W450" s="11"/>
      <c r="X450" s="11"/>
      <c r="Y450" s="11"/>
      <c r="Z450" s="11"/>
      <c r="AA450" s="11"/>
      <c r="AB450" s="11"/>
      <c r="AC450" s="11"/>
      <c r="AD450" s="11"/>
      <c r="AE450" s="11"/>
      <c r="AF450" s="11"/>
      <c r="AG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c r="DF450" s="11"/>
      <c r="DG450" s="11"/>
      <c r="DH450" s="11"/>
      <c r="DI450" s="11"/>
      <c r="DJ450" s="11"/>
      <c r="DK450" s="11"/>
      <c r="DL450" s="11"/>
      <c r="DM450" s="11"/>
      <c r="DN450" s="11"/>
      <c r="DO450" s="11"/>
      <c r="DP450" s="11"/>
      <c r="DQ450" s="11"/>
      <c r="DR450" s="11"/>
      <c r="DS450" s="11"/>
      <c r="DT450" s="11"/>
      <c r="DU450" s="11"/>
      <c r="DV450" s="11"/>
      <c r="DW450" s="11"/>
      <c r="DX450" s="11"/>
      <c r="DY450" s="11"/>
      <c r="DZ450" s="11"/>
      <c r="EA450" s="11"/>
      <c r="EB450" s="11"/>
      <c r="EC450" s="11"/>
    </row>
    <row r="451" spans="15:133" s="12" customFormat="1">
      <c r="O451" s="11"/>
      <c r="P451" s="11"/>
      <c r="Q451" s="11"/>
      <c r="R451" s="11"/>
      <c r="S451" s="11"/>
      <c r="T451" s="11"/>
      <c r="U451" s="11"/>
      <c r="V451" s="11"/>
      <c r="W451" s="11"/>
      <c r="X451" s="11"/>
      <c r="Y451" s="11"/>
      <c r="Z451" s="11"/>
      <c r="AA451" s="11"/>
      <c r="AB451" s="11"/>
      <c r="AC451" s="11"/>
      <c r="AD451" s="11"/>
      <c r="AE451" s="11"/>
      <c r="AF451" s="11"/>
      <c r="AG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c r="DF451" s="11"/>
      <c r="DG451" s="11"/>
      <c r="DH451" s="11"/>
      <c r="DI451" s="11"/>
      <c r="DJ451" s="11"/>
      <c r="DK451" s="11"/>
      <c r="DL451" s="11"/>
      <c r="DM451" s="11"/>
      <c r="DN451" s="11"/>
      <c r="DO451" s="11"/>
      <c r="DP451" s="11"/>
      <c r="DQ451" s="11"/>
      <c r="DR451" s="11"/>
      <c r="DS451" s="11"/>
      <c r="DT451" s="11"/>
      <c r="DU451" s="11"/>
      <c r="DV451" s="11"/>
      <c r="DW451" s="11"/>
      <c r="DX451" s="11"/>
      <c r="DY451" s="11"/>
      <c r="DZ451" s="11"/>
      <c r="EA451" s="11"/>
      <c r="EB451" s="11"/>
      <c r="EC451" s="11"/>
    </row>
    <row r="452" spans="15:133" s="12" customFormat="1">
      <c r="O452" s="11"/>
      <c r="P452" s="11"/>
      <c r="Q452" s="11"/>
      <c r="R452" s="11"/>
      <c r="S452" s="11"/>
      <c r="T452" s="11"/>
      <c r="U452" s="11"/>
      <c r="V452" s="11"/>
      <c r="W452" s="11"/>
      <c r="X452" s="11"/>
      <c r="Y452" s="11"/>
      <c r="Z452" s="11"/>
      <c r="AA452" s="11"/>
      <c r="AB452" s="11"/>
      <c r="AC452" s="11"/>
      <c r="AD452" s="11"/>
      <c r="AE452" s="11"/>
      <c r="AF452" s="11"/>
      <c r="AG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1"/>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c r="CN452" s="11"/>
      <c r="CO452" s="11"/>
      <c r="CP452" s="11"/>
      <c r="CQ452" s="11"/>
      <c r="CR452" s="11"/>
      <c r="CS452" s="11"/>
      <c r="CT452" s="11"/>
      <c r="CU452" s="11"/>
      <c r="CV452" s="11"/>
      <c r="CW452" s="11"/>
      <c r="CX452" s="11"/>
      <c r="CY452" s="11"/>
      <c r="CZ452" s="11"/>
      <c r="DA452" s="11"/>
      <c r="DB452" s="11"/>
      <c r="DC452" s="11"/>
      <c r="DD452" s="11"/>
      <c r="DE452" s="11"/>
      <c r="DF452" s="11"/>
      <c r="DG452" s="11"/>
      <c r="DH452" s="11"/>
      <c r="DI452" s="11"/>
      <c r="DJ452" s="11"/>
      <c r="DK452" s="11"/>
      <c r="DL452" s="11"/>
      <c r="DM452" s="11"/>
      <c r="DN452" s="11"/>
      <c r="DO452" s="11"/>
      <c r="DP452" s="11"/>
      <c r="DQ452" s="11"/>
      <c r="DR452" s="11"/>
      <c r="DS452" s="11"/>
      <c r="DT452" s="11"/>
      <c r="DU452" s="11"/>
      <c r="DV452" s="11"/>
      <c r="DW452" s="11"/>
      <c r="DX452" s="11"/>
      <c r="DY452" s="11"/>
      <c r="DZ452" s="11"/>
      <c r="EA452" s="11"/>
      <c r="EB452" s="11"/>
      <c r="EC452" s="11"/>
    </row>
    <row r="453" spans="15:133" s="12" customFormat="1">
      <c r="O453" s="11"/>
      <c r="P453" s="11"/>
      <c r="Q453" s="11"/>
      <c r="R453" s="11"/>
      <c r="S453" s="11"/>
      <c r="T453" s="11"/>
      <c r="U453" s="11"/>
      <c r="V453" s="11"/>
      <c r="W453" s="11"/>
      <c r="X453" s="11"/>
      <c r="Y453" s="11"/>
      <c r="Z453" s="11"/>
      <c r="AA453" s="11"/>
      <c r="AB453" s="11"/>
      <c r="AC453" s="11"/>
      <c r="AD453" s="11"/>
      <c r="AE453" s="11"/>
      <c r="AF453" s="11"/>
      <c r="AG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c r="CN453" s="11"/>
      <c r="CO453" s="11"/>
      <c r="CP453" s="11"/>
      <c r="CQ453" s="11"/>
      <c r="CR453" s="11"/>
      <c r="CS453" s="11"/>
      <c r="CT453" s="11"/>
      <c r="CU453" s="11"/>
      <c r="CV453" s="11"/>
      <c r="CW453" s="11"/>
      <c r="CX453" s="11"/>
      <c r="CY453" s="11"/>
      <c r="CZ453" s="11"/>
      <c r="DA453" s="11"/>
      <c r="DB453" s="11"/>
      <c r="DC453" s="11"/>
      <c r="DD453" s="11"/>
      <c r="DE453" s="11"/>
      <c r="DF453" s="11"/>
      <c r="DG453" s="11"/>
      <c r="DH453" s="11"/>
      <c r="DI453" s="11"/>
      <c r="DJ453" s="11"/>
      <c r="DK453" s="11"/>
      <c r="DL453" s="11"/>
      <c r="DM453" s="11"/>
      <c r="DN453" s="11"/>
      <c r="DO453" s="11"/>
      <c r="DP453" s="11"/>
      <c r="DQ453" s="11"/>
      <c r="DR453" s="11"/>
      <c r="DS453" s="11"/>
      <c r="DT453" s="11"/>
      <c r="DU453" s="11"/>
      <c r="DV453" s="11"/>
      <c r="DW453" s="11"/>
      <c r="DX453" s="11"/>
      <c r="DY453" s="11"/>
      <c r="DZ453" s="11"/>
      <c r="EA453" s="11"/>
      <c r="EB453" s="11"/>
      <c r="EC453" s="11"/>
    </row>
    <row r="454" spans="15:133" s="12" customFormat="1">
      <c r="O454" s="11"/>
      <c r="P454" s="11"/>
      <c r="Q454" s="11"/>
      <c r="R454" s="11"/>
      <c r="S454" s="11"/>
      <c r="T454" s="11"/>
      <c r="U454" s="11"/>
      <c r="V454" s="11"/>
      <c r="W454" s="11"/>
      <c r="X454" s="11"/>
      <c r="Y454" s="11"/>
      <c r="Z454" s="11"/>
      <c r="AA454" s="11"/>
      <c r="AB454" s="11"/>
      <c r="AC454" s="11"/>
      <c r="AD454" s="11"/>
      <c r="AE454" s="11"/>
      <c r="AF454" s="11"/>
      <c r="AG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1"/>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c r="CN454" s="11"/>
      <c r="CO454" s="11"/>
      <c r="CP454" s="11"/>
      <c r="CQ454" s="11"/>
      <c r="CR454" s="11"/>
      <c r="CS454" s="11"/>
      <c r="CT454" s="11"/>
      <c r="CU454" s="11"/>
      <c r="CV454" s="11"/>
      <c r="CW454" s="11"/>
      <c r="CX454" s="11"/>
      <c r="CY454" s="11"/>
      <c r="CZ454" s="11"/>
      <c r="DA454" s="11"/>
      <c r="DB454" s="11"/>
      <c r="DC454" s="11"/>
      <c r="DD454" s="11"/>
      <c r="DE454" s="11"/>
      <c r="DF454" s="11"/>
      <c r="DG454" s="11"/>
      <c r="DH454" s="11"/>
      <c r="DI454" s="11"/>
      <c r="DJ454" s="11"/>
      <c r="DK454" s="11"/>
      <c r="DL454" s="11"/>
      <c r="DM454" s="11"/>
      <c r="DN454" s="11"/>
      <c r="DO454" s="11"/>
      <c r="DP454" s="11"/>
      <c r="DQ454" s="11"/>
      <c r="DR454" s="11"/>
      <c r="DS454" s="11"/>
      <c r="DT454" s="11"/>
      <c r="DU454" s="11"/>
      <c r="DV454" s="11"/>
      <c r="DW454" s="11"/>
      <c r="DX454" s="11"/>
      <c r="DY454" s="11"/>
      <c r="DZ454" s="11"/>
      <c r="EA454" s="11"/>
      <c r="EB454" s="11"/>
      <c r="EC454" s="11"/>
    </row>
    <row r="455" spans="15:133" s="12" customFormat="1">
      <c r="O455" s="11"/>
      <c r="P455" s="11"/>
      <c r="Q455" s="11"/>
      <c r="R455" s="11"/>
      <c r="S455" s="11"/>
      <c r="T455" s="11"/>
      <c r="U455" s="11"/>
      <c r="V455" s="11"/>
      <c r="W455" s="11"/>
      <c r="X455" s="11"/>
      <c r="Y455" s="11"/>
      <c r="Z455" s="11"/>
      <c r="AA455" s="11"/>
      <c r="AB455" s="11"/>
      <c r="AC455" s="11"/>
      <c r="AD455" s="11"/>
      <c r="AE455" s="11"/>
      <c r="AF455" s="11"/>
      <c r="AG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1"/>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c r="CN455" s="11"/>
      <c r="CO455" s="11"/>
      <c r="CP455" s="11"/>
      <c r="CQ455" s="11"/>
      <c r="CR455" s="11"/>
      <c r="CS455" s="11"/>
      <c r="CT455" s="11"/>
      <c r="CU455" s="11"/>
      <c r="CV455" s="11"/>
      <c r="CW455" s="11"/>
      <c r="CX455" s="11"/>
      <c r="CY455" s="11"/>
      <c r="CZ455" s="11"/>
      <c r="DA455" s="11"/>
      <c r="DB455" s="11"/>
      <c r="DC455" s="11"/>
      <c r="DD455" s="11"/>
      <c r="DE455" s="11"/>
      <c r="DF455" s="11"/>
      <c r="DG455" s="11"/>
      <c r="DH455" s="11"/>
      <c r="DI455" s="11"/>
      <c r="DJ455" s="11"/>
      <c r="DK455" s="11"/>
      <c r="DL455" s="11"/>
      <c r="DM455" s="11"/>
      <c r="DN455" s="11"/>
      <c r="DO455" s="11"/>
      <c r="DP455" s="11"/>
      <c r="DQ455" s="11"/>
      <c r="DR455" s="11"/>
      <c r="DS455" s="11"/>
      <c r="DT455" s="11"/>
      <c r="DU455" s="11"/>
      <c r="DV455" s="11"/>
      <c r="DW455" s="11"/>
      <c r="DX455" s="11"/>
      <c r="DY455" s="11"/>
      <c r="DZ455" s="11"/>
      <c r="EA455" s="11"/>
      <c r="EB455" s="11"/>
      <c r="EC455" s="11"/>
    </row>
    <row r="456" spans="15:133" s="12" customFormat="1">
      <c r="O456" s="11"/>
      <c r="P456" s="11"/>
      <c r="Q456" s="11"/>
      <c r="R456" s="11"/>
      <c r="S456" s="11"/>
      <c r="T456" s="11"/>
      <c r="U456" s="11"/>
      <c r="V456" s="11"/>
      <c r="W456" s="11"/>
      <c r="X456" s="11"/>
      <c r="Y456" s="11"/>
      <c r="Z456" s="11"/>
      <c r="AA456" s="11"/>
      <c r="AB456" s="11"/>
      <c r="AC456" s="11"/>
      <c r="AD456" s="11"/>
      <c r="AE456" s="11"/>
      <c r="AF456" s="11"/>
      <c r="AG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c r="CN456" s="11"/>
      <c r="CO456" s="11"/>
      <c r="CP456" s="11"/>
      <c r="CQ456" s="11"/>
      <c r="CR456" s="11"/>
      <c r="CS456" s="11"/>
      <c r="CT456" s="11"/>
      <c r="CU456" s="11"/>
      <c r="CV456" s="11"/>
      <c r="CW456" s="11"/>
      <c r="CX456" s="11"/>
      <c r="CY456" s="11"/>
      <c r="CZ456" s="11"/>
      <c r="DA456" s="11"/>
      <c r="DB456" s="11"/>
      <c r="DC456" s="11"/>
      <c r="DD456" s="11"/>
      <c r="DE456" s="11"/>
      <c r="DF456" s="11"/>
      <c r="DG456" s="11"/>
      <c r="DH456" s="11"/>
      <c r="DI456" s="11"/>
      <c r="DJ456" s="11"/>
      <c r="DK456" s="11"/>
      <c r="DL456" s="11"/>
      <c r="DM456" s="11"/>
      <c r="DN456" s="11"/>
      <c r="DO456" s="11"/>
      <c r="DP456" s="11"/>
      <c r="DQ456" s="11"/>
      <c r="DR456" s="11"/>
      <c r="DS456" s="11"/>
      <c r="DT456" s="11"/>
      <c r="DU456" s="11"/>
      <c r="DV456" s="11"/>
      <c r="DW456" s="11"/>
      <c r="DX456" s="11"/>
      <c r="DY456" s="11"/>
      <c r="DZ456" s="11"/>
      <c r="EA456" s="11"/>
      <c r="EB456" s="11"/>
      <c r="EC456" s="11"/>
    </row>
    <row r="457" spans="15:133" s="12" customFormat="1">
      <c r="O457" s="11"/>
      <c r="P457" s="11"/>
      <c r="Q457" s="11"/>
      <c r="R457" s="11"/>
      <c r="S457" s="11"/>
      <c r="T457" s="11"/>
      <c r="U457" s="11"/>
      <c r="V457" s="11"/>
      <c r="W457" s="11"/>
      <c r="X457" s="11"/>
      <c r="Y457" s="11"/>
      <c r="Z457" s="11"/>
      <c r="AA457" s="11"/>
      <c r="AB457" s="11"/>
      <c r="AC457" s="11"/>
      <c r="AD457" s="11"/>
      <c r="AE457" s="11"/>
      <c r="AF457" s="11"/>
      <c r="AG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c r="CN457" s="11"/>
      <c r="CO457" s="11"/>
      <c r="CP457" s="11"/>
      <c r="CQ457" s="11"/>
      <c r="CR457" s="11"/>
      <c r="CS457" s="11"/>
      <c r="CT457" s="11"/>
      <c r="CU457" s="11"/>
      <c r="CV457" s="11"/>
      <c r="CW457" s="11"/>
      <c r="CX457" s="11"/>
      <c r="CY457" s="11"/>
      <c r="CZ457" s="11"/>
      <c r="DA457" s="11"/>
      <c r="DB457" s="11"/>
      <c r="DC457" s="11"/>
      <c r="DD457" s="11"/>
      <c r="DE457" s="11"/>
      <c r="DF457" s="11"/>
      <c r="DG457" s="11"/>
      <c r="DH457" s="11"/>
      <c r="DI457" s="11"/>
      <c r="DJ457" s="11"/>
      <c r="DK457" s="11"/>
      <c r="DL457" s="11"/>
      <c r="DM457" s="11"/>
      <c r="DN457" s="11"/>
      <c r="DO457" s="11"/>
      <c r="DP457" s="11"/>
      <c r="DQ457" s="11"/>
      <c r="DR457" s="11"/>
      <c r="DS457" s="11"/>
      <c r="DT457" s="11"/>
      <c r="DU457" s="11"/>
      <c r="DV457" s="11"/>
      <c r="DW457" s="11"/>
      <c r="DX457" s="11"/>
      <c r="DY457" s="11"/>
      <c r="DZ457" s="11"/>
      <c r="EA457" s="11"/>
      <c r="EB457" s="11"/>
      <c r="EC457" s="11"/>
    </row>
    <row r="458" spans="15:133" s="12" customFormat="1">
      <c r="O458" s="11"/>
      <c r="P458" s="11"/>
      <c r="Q458" s="11"/>
      <c r="R458" s="11"/>
      <c r="S458" s="11"/>
      <c r="T458" s="11"/>
      <c r="U458" s="11"/>
      <c r="V458" s="11"/>
      <c r="W458" s="11"/>
      <c r="X458" s="11"/>
      <c r="Y458" s="11"/>
      <c r="Z458" s="11"/>
      <c r="AA458" s="11"/>
      <c r="AB458" s="11"/>
      <c r="AC458" s="11"/>
      <c r="AD458" s="11"/>
      <c r="AE458" s="11"/>
      <c r="AF458" s="11"/>
      <c r="AG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1"/>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c r="CN458" s="11"/>
      <c r="CO458" s="11"/>
      <c r="CP458" s="11"/>
      <c r="CQ458" s="11"/>
      <c r="CR458" s="11"/>
      <c r="CS458" s="11"/>
      <c r="CT458" s="11"/>
      <c r="CU458" s="11"/>
      <c r="CV458" s="11"/>
      <c r="CW458" s="11"/>
      <c r="CX458" s="11"/>
      <c r="CY458" s="11"/>
      <c r="CZ458" s="11"/>
      <c r="DA458" s="11"/>
      <c r="DB458" s="11"/>
      <c r="DC458" s="11"/>
      <c r="DD458" s="11"/>
      <c r="DE458" s="11"/>
      <c r="DF458" s="11"/>
      <c r="DG458" s="11"/>
      <c r="DH458" s="11"/>
      <c r="DI458" s="11"/>
      <c r="DJ458" s="11"/>
      <c r="DK458" s="11"/>
      <c r="DL458" s="11"/>
      <c r="DM458" s="11"/>
      <c r="DN458" s="11"/>
      <c r="DO458" s="11"/>
      <c r="DP458" s="11"/>
      <c r="DQ458" s="11"/>
      <c r="DR458" s="11"/>
      <c r="DS458" s="11"/>
      <c r="DT458" s="11"/>
      <c r="DU458" s="11"/>
      <c r="DV458" s="11"/>
      <c r="DW458" s="11"/>
      <c r="DX458" s="11"/>
      <c r="DY458" s="11"/>
      <c r="DZ458" s="11"/>
      <c r="EA458" s="11"/>
      <c r="EB458" s="11"/>
      <c r="EC458" s="11"/>
    </row>
    <row r="459" spans="15:133" s="12" customFormat="1">
      <c r="O459" s="11"/>
      <c r="P459" s="11"/>
      <c r="Q459" s="11"/>
      <c r="R459" s="11"/>
      <c r="S459" s="11"/>
      <c r="T459" s="11"/>
      <c r="U459" s="11"/>
      <c r="V459" s="11"/>
      <c r="W459" s="11"/>
      <c r="X459" s="11"/>
      <c r="Y459" s="11"/>
      <c r="Z459" s="11"/>
      <c r="AA459" s="11"/>
      <c r="AB459" s="11"/>
      <c r="AC459" s="11"/>
      <c r="AD459" s="11"/>
      <c r="AE459" s="11"/>
      <c r="AF459" s="11"/>
      <c r="AG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c r="CN459" s="11"/>
      <c r="CO459" s="11"/>
      <c r="CP459" s="11"/>
      <c r="CQ459" s="11"/>
      <c r="CR459" s="11"/>
      <c r="CS459" s="11"/>
      <c r="CT459" s="11"/>
      <c r="CU459" s="11"/>
      <c r="CV459" s="11"/>
      <c r="CW459" s="11"/>
      <c r="CX459" s="11"/>
      <c r="CY459" s="11"/>
      <c r="CZ459" s="11"/>
      <c r="DA459" s="11"/>
      <c r="DB459" s="11"/>
      <c r="DC459" s="11"/>
      <c r="DD459" s="11"/>
      <c r="DE459" s="11"/>
      <c r="DF459" s="11"/>
      <c r="DG459" s="11"/>
      <c r="DH459" s="11"/>
      <c r="DI459" s="11"/>
      <c r="DJ459" s="11"/>
      <c r="DK459" s="11"/>
      <c r="DL459" s="11"/>
      <c r="DM459" s="11"/>
      <c r="DN459" s="11"/>
      <c r="DO459" s="11"/>
      <c r="DP459" s="11"/>
      <c r="DQ459" s="11"/>
      <c r="DR459" s="11"/>
      <c r="DS459" s="11"/>
      <c r="DT459" s="11"/>
      <c r="DU459" s="11"/>
      <c r="DV459" s="11"/>
      <c r="DW459" s="11"/>
      <c r="DX459" s="11"/>
      <c r="DY459" s="11"/>
      <c r="DZ459" s="11"/>
      <c r="EA459" s="11"/>
      <c r="EB459" s="11"/>
      <c r="EC459" s="11"/>
    </row>
    <row r="460" spans="15:133" s="12" customFormat="1">
      <c r="O460" s="11"/>
      <c r="P460" s="11"/>
      <c r="Q460" s="11"/>
      <c r="R460" s="11"/>
      <c r="S460" s="11"/>
      <c r="T460" s="11"/>
      <c r="U460" s="11"/>
      <c r="V460" s="11"/>
      <c r="W460" s="11"/>
      <c r="X460" s="11"/>
      <c r="Y460" s="11"/>
      <c r="Z460" s="11"/>
      <c r="AA460" s="11"/>
      <c r="AB460" s="11"/>
      <c r="AC460" s="11"/>
      <c r="AD460" s="11"/>
      <c r="AE460" s="11"/>
      <c r="AF460" s="11"/>
      <c r="AG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1"/>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c r="CN460" s="11"/>
      <c r="CO460" s="11"/>
      <c r="CP460" s="11"/>
      <c r="CQ460" s="11"/>
      <c r="CR460" s="11"/>
      <c r="CS460" s="11"/>
      <c r="CT460" s="11"/>
      <c r="CU460" s="11"/>
      <c r="CV460" s="11"/>
      <c r="CW460" s="11"/>
      <c r="CX460" s="11"/>
      <c r="CY460" s="11"/>
      <c r="CZ460" s="11"/>
      <c r="DA460" s="11"/>
      <c r="DB460" s="11"/>
      <c r="DC460" s="11"/>
      <c r="DD460" s="11"/>
      <c r="DE460" s="11"/>
      <c r="DF460" s="11"/>
      <c r="DG460" s="11"/>
      <c r="DH460" s="11"/>
      <c r="DI460" s="11"/>
      <c r="DJ460" s="11"/>
      <c r="DK460" s="11"/>
      <c r="DL460" s="11"/>
      <c r="DM460" s="11"/>
      <c r="DN460" s="11"/>
      <c r="DO460" s="11"/>
      <c r="DP460" s="11"/>
      <c r="DQ460" s="11"/>
      <c r="DR460" s="11"/>
      <c r="DS460" s="11"/>
      <c r="DT460" s="11"/>
      <c r="DU460" s="11"/>
      <c r="DV460" s="11"/>
      <c r="DW460" s="11"/>
      <c r="DX460" s="11"/>
      <c r="DY460" s="11"/>
      <c r="DZ460" s="11"/>
      <c r="EA460" s="11"/>
      <c r="EB460" s="11"/>
      <c r="EC460" s="11"/>
    </row>
    <row r="461" spans="15:133" s="12" customFormat="1">
      <c r="O461" s="11"/>
      <c r="P461" s="11"/>
      <c r="Q461" s="11"/>
      <c r="R461" s="11"/>
      <c r="S461" s="11"/>
      <c r="T461" s="11"/>
      <c r="U461" s="11"/>
      <c r="V461" s="11"/>
      <c r="W461" s="11"/>
      <c r="X461" s="11"/>
      <c r="Y461" s="11"/>
      <c r="Z461" s="11"/>
      <c r="AA461" s="11"/>
      <c r="AB461" s="11"/>
      <c r="AC461" s="11"/>
      <c r="AD461" s="11"/>
      <c r="AE461" s="11"/>
      <c r="AF461" s="11"/>
      <c r="AG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1"/>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c r="CN461" s="11"/>
      <c r="CO461" s="11"/>
      <c r="CP461" s="11"/>
      <c r="CQ461" s="11"/>
      <c r="CR461" s="11"/>
      <c r="CS461" s="11"/>
      <c r="CT461" s="11"/>
      <c r="CU461" s="11"/>
      <c r="CV461" s="11"/>
      <c r="CW461" s="11"/>
      <c r="CX461" s="11"/>
      <c r="CY461" s="11"/>
      <c r="CZ461" s="11"/>
      <c r="DA461" s="11"/>
      <c r="DB461" s="11"/>
      <c r="DC461" s="11"/>
      <c r="DD461" s="11"/>
      <c r="DE461" s="11"/>
      <c r="DF461" s="11"/>
      <c r="DG461" s="11"/>
      <c r="DH461" s="11"/>
      <c r="DI461" s="11"/>
      <c r="DJ461" s="11"/>
      <c r="DK461" s="11"/>
      <c r="DL461" s="11"/>
      <c r="DM461" s="11"/>
      <c r="DN461" s="11"/>
      <c r="DO461" s="11"/>
      <c r="DP461" s="11"/>
      <c r="DQ461" s="11"/>
      <c r="DR461" s="11"/>
      <c r="DS461" s="11"/>
      <c r="DT461" s="11"/>
      <c r="DU461" s="11"/>
      <c r="DV461" s="11"/>
      <c r="DW461" s="11"/>
      <c r="DX461" s="11"/>
      <c r="DY461" s="11"/>
      <c r="DZ461" s="11"/>
      <c r="EA461" s="11"/>
      <c r="EB461" s="11"/>
      <c r="EC461" s="11"/>
    </row>
    <row r="462" spans="15:133" s="12" customFormat="1">
      <c r="O462" s="11"/>
      <c r="P462" s="11"/>
      <c r="Q462" s="11"/>
      <c r="R462" s="11"/>
      <c r="S462" s="11"/>
      <c r="T462" s="11"/>
      <c r="U462" s="11"/>
      <c r="V462" s="11"/>
      <c r="W462" s="11"/>
      <c r="X462" s="11"/>
      <c r="Y462" s="11"/>
      <c r="Z462" s="11"/>
      <c r="AA462" s="11"/>
      <c r="AB462" s="11"/>
      <c r="AC462" s="11"/>
      <c r="AD462" s="11"/>
      <c r="AE462" s="11"/>
      <c r="AF462" s="11"/>
      <c r="AG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1"/>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c r="CN462" s="11"/>
      <c r="CO462" s="11"/>
      <c r="CP462" s="11"/>
      <c r="CQ462" s="11"/>
      <c r="CR462" s="11"/>
      <c r="CS462" s="11"/>
      <c r="CT462" s="11"/>
      <c r="CU462" s="11"/>
      <c r="CV462" s="11"/>
      <c r="CW462" s="11"/>
      <c r="CX462" s="11"/>
      <c r="CY462" s="11"/>
      <c r="CZ462" s="11"/>
      <c r="DA462" s="11"/>
      <c r="DB462" s="11"/>
      <c r="DC462" s="11"/>
      <c r="DD462" s="11"/>
      <c r="DE462" s="11"/>
      <c r="DF462" s="11"/>
      <c r="DG462" s="11"/>
      <c r="DH462" s="11"/>
      <c r="DI462" s="11"/>
      <c r="DJ462" s="11"/>
      <c r="DK462" s="11"/>
      <c r="DL462" s="11"/>
      <c r="DM462" s="11"/>
      <c r="DN462" s="11"/>
      <c r="DO462" s="11"/>
      <c r="DP462" s="11"/>
      <c r="DQ462" s="11"/>
      <c r="DR462" s="11"/>
      <c r="DS462" s="11"/>
      <c r="DT462" s="11"/>
      <c r="DU462" s="11"/>
      <c r="DV462" s="11"/>
      <c r="DW462" s="11"/>
      <c r="DX462" s="11"/>
      <c r="DY462" s="11"/>
      <c r="DZ462" s="11"/>
      <c r="EA462" s="11"/>
      <c r="EB462" s="11"/>
      <c r="EC462" s="11"/>
    </row>
    <row r="463" spans="15:133" s="12" customFormat="1">
      <c r="O463" s="11"/>
      <c r="P463" s="11"/>
      <c r="Q463" s="11"/>
      <c r="R463" s="11"/>
      <c r="S463" s="11"/>
      <c r="T463" s="11"/>
      <c r="U463" s="11"/>
      <c r="V463" s="11"/>
      <c r="W463" s="11"/>
      <c r="X463" s="11"/>
      <c r="Y463" s="11"/>
      <c r="Z463" s="11"/>
      <c r="AA463" s="11"/>
      <c r="AB463" s="11"/>
      <c r="AC463" s="11"/>
      <c r="AD463" s="11"/>
      <c r="AE463" s="11"/>
      <c r="AF463" s="11"/>
      <c r="AG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c r="CN463" s="11"/>
      <c r="CO463" s="11"/>
      <c r="CP463" s="11"/>
      <c r="CQ463" s="11"/>
      <c r="CR463" s="11"/>
      <c r="CS463" s="11"/>
      <c r="CT463" s="11"/>
      <c r="CU463" s="11"/>
      <c r="CV463" s="11"/>
      <c r="CW463" s="11"/>
      <c r="CX463" s="11"/>
      <c r="CY463" s="11"/>
      <c r="CZ463" s="11"/>
      <c r="DA463" s="11"/>
      <c r="DB463" s="11"/>
      <c r="DC463" s="11"/>
      <c r="DD463" s="11"/>
      <c r="DE463" s="11"/>
      <c r="DF463" s="11"/>
      <c r="DG463" s="11"/>
      <c r="DH463" s="11"/>
      <c r="DI463" s="11"/>
      <c r="DJ463" s="11"/>
      <c r="DK463" s="11"/>
      <c r="DL463" s="11"/>
      <c r="DM463" s="11"/>
      <c r="DN463" s="11"/>
      <c r="DO463" s="11"/>
      <c r="DP463" s="11"/>
      <c r="DQ463" s="11"/>
      <c r="DR463" s="11"/>
      <c r="DS463" s="11"/>
      <c r="DT463" s="11"/>
      <c r="DU463" s="11"/>
      <c r="DV463" s="11"/>
      <c r="DW463" s="11"/>
      <c r="DX463" s="11"/>
      <c r="DY463" s="11"/>
      <c r="DZ463" s="11"/>
      <c r="EA463" s="11"/>
      <c r="EB463" s="11"/>
      <c r="EC463" s="11"/>
    </row>
    <row r="464" spans="15:133" s="12" customFormat="1">
      <c r="O464" s="11"/>
      <c r="P464" s="11"/>
      <c r="Q464" s="11"/>
      <c r="R464" s="11"/>
      <c r="S464" s="11"/>
      <c r="T464" s="11"/>
      <c r="U464" s="11"/>
      <c r="V464" s="11"/>
      <c r="W464" s="11"/>
      <c r="X464" s="11"/>
      <c r="Y464" s="11"/>
      <c r="Z464" s="11"/>
      <c r="AA464" s="11"/>
      <c r="AB464" s="11"/>
      <c r="AC464" s="11"/>
      <c r="AD464" s="11"/>
      <c r="AE464" s="11"/>
      <c r="AF464" s="11"/>
      <c r="AG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c r="CN464" s="11"/>
      <c r="CO464" s="11"/>
      <c r="CP464" s="11"/>
      <c r="CQ464" s="11"/>
      <c r="CR464" s="11"/>
      <c r="CS464" s="11"/>
      <c r="CT464" s="11"/>
      <c r="CU464" s="11"/>
      <c r="CV464" s="11"/>
      <c r="CW464" s="11"/>
      <c r="CX464" s="11"/>
      <c r="CY464" s="11"/>
      <c r="CZ464" s="11"/>
      <c r="DA464" s="11"/>
      <c r="DB464" s="11"/>
      <c r="DC464" s="11"/>
      <c r="DD464" s="11"/>
      <c r="DE464" s="11"/>
      <c r="DF464" s="11"/>
      <c r="DG464" s="11"/>
      <c r="DH464" s="11"/>
      <c r="DI464" s="11"/>
      <c r="DJ464" s="11"/>
      <c r="DK464" s="11"/>
      <c r="DL464" s="11"/>
      <c r="DM464" s="11"/>
      <c r="DN464" s="11"/>
      <c r="DO464" s="11"/>
      <c r="DP464" s="11"/>
      <c r="DQ464" s="11"/>
      <c r="DR464" s="11"/>
      <c r="DS464" s="11"/>
      <c r="DT464" s="11"/>
      <c r="DU464" s="11"/>
      <c r="DV464" s="11"/>
      <c r="DW464" s="11"/>
      <c r="DX464" s="11"/>
      <c r="DY464" s="11"/>
      <c r="DZ464" s="11"/>
      <c r="EA464" s="11"/>
      <c r="EB464" s="11"/>
      <c r="EC464" s="11"/>
    </row>
    <row r="465" spans="15:133" s="12" customFormat="1">
      <c r="O465" s="11"/>
      <c r="P465" s="11"/>
      <c r="Q465" s="11"/>
      <c r="R465" s="11"/>
      <c r="S465" s="11"/>
      <c r="T465" s="11"/>
      <c r="U465" s="11"/>
      <c r="V465" s="11"/>
      <c r="W465" s="11"/>
      <c r="X465" s="11"/>
      <c r="Y465" s="11"/>
      <c r="Z465" s="11"/>
      <c r="AA465" s="11"/>
      <c r="AB465" s="11"/>
      <c r="AC465" s="11"/>
      <c r="AD465" s="11"/>
      <c r="AE465" s="11"/>
      <c r="AF465" s="11"/>
      <c r="AG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1"/>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c r="CN465" s="11"/>
      <c r="CO465" s="11"/>
      <c r="CP465" s="11"/>
      <c r="CQ465" s="11"/>
      <c r="CR465" s="11"/>
      <c r="CS465" s="11"/>
      <c r="CT465" s="11"/>
      <c r="CU465" s="11"/>
      <c r="CV465" s="11"/>
      <c r="CW465" s="11"/>
      <c r="CX465" s="11"/>
      <c r="CY465" s="11"/>
      <c r="CZ465" s="11"/>
      <c r="DA465" s="11"/>
      <c r="DB465" s="11"/>
      <c r="DC465" s="11"/>
      <c r="DD465" s="11"/>
      <c r="DE465" s="11"/>
      <c r="DF465" s="11"/>
      <c r="DG465" s="11"/>
      <c r="DH465" s="11"/>
      <c r="DI465" s="11"/>
      <c r="DJ465" s="11"/>
      <c r="DK465" s="11"/>
      <c r="DL465" s="11"/>
      <c r="DM465" s="11"/>
      <c r="DN465" s="11"/>
      <c r="DO465" s="11"/>
      <c r="DP465" s="11"/>
      <c r="DQ465" s="11"/>
      <c r="DR465" s="11"/>
      <c r="DS465" s="11"/>
      <c r="DT465" s="11"/>
      <c r="DU465" s="11"/>
      <c r="DV465" s="11"/>
      <c r="DW465" s="11"/>
      <c r="DX465" s="11"/>
      <c r="DY465" s="11"/>
      <c r="DZ465" s="11"/>
      <c r="EA465" s="11"/>
      <c r="EB465" s="11"/>
      <c r="EC465" s="11"/>
    </row>
    <row r="466" spans="15:133" s="12" customFormat="1">
      <c r="O466" s="11"/>
      <c r="P466" s="11"/>
      <c r="Q466" s="11"/>
      <c r="R466" s="11"/>
      <c r="S466" s="11"/>
      <c r="T466" s="11"/>
      <c r="U466" s="11"/>
      <c r="V466" s="11"/>
      <c r="W466" s="11"/>
      <c r="X466" s="11"/>
      <c r="Y466" s="11"/>
      <c r="Z466" s="11"/>
      <c r="AA466" s="11"/>
      <c r="AB466" s="11"/>
      <c r="AC466" s="11"/>
      <c r="AD466" s="11"/>
      <c r="AE466" s="11"/>
      <c r="AF466" s="11"/>
      <c r="AG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c r="CN466" s="11"/>
      <c r="CO466" s="11"/>
      <c r="CP466" s="11"/>
      <c r="CQ466" s="11"/>
      <c r="CR466" s="11"/>
      <c r="CS466" s="11"/>
      <c r="CT466" s="11"/>
      <c r="CU466" s="11"/>
      <c r="CV466" s="11"/>
      <c r="CW466" s="11"/>
      <c r="CX466" s="11"/>
      <c r="CY466" s="11"/>
      <c r="CZ466" s="11"/>
      <c r="DA466" s="11"/>
      <c r="DB466" s="11"/>
      <c r="DC466" s="11"/>
      <c r="DD466" s="11"/>
      <c r="DE466" s="11"/>
      <c r="DF466" s="11"/>
      <c r="DG466" s="11"/>
      <c r="DH466" s="11"/>
      <c r="DI466" s="11"/>
      <c r="DJ466" s="11"/>
      <c r="DK466" s="11"/>
      <c r="DL466" s="11"/>
      <c r="DM466" s="11"/>
      <c r="DN466" s="11"/>
      <c r="DO466" s="11"/>
      <c r="DP466" s="11"/>
      <c r="DQ466" s="11"/>
      <c r="DR466" s="11"/>
      <c r="DS466" s="11"/>
      <c r="DT466" s="11"/>
      <c r="DU466" s="11"/>
      <c r="DV466" s="11"/>
      <c r="DW466" s="11"/>
      <c r="DX466" s="11"/>
      <c r="DY466" s="11"/>
      <c r="DZ466" s="11"/>
      <c r="EA466" s="11"/>
      <c r="EB466" s="11"/>
      <c r="EC466" s="11"/>
    </row>
    <row r="467" spans="15:133" s="12" customFormat="1">
      <c r="O467" s="11"/>
      <c r="P467" s="11"/>
      <c r="Q467" s="11"/>
      <c r="R467" s="11"/>
      <c r="S467" s="11"/>
      <c r="T467" s="11"/>
      <c r="U467" s="11"/>
      <c r="V467" s="11"/>
      <c r="W467" s="11"/>
      <c r="X467" s="11"/>
      <c r="Y467" s="11"/>
      <c r="Z467" s="11"/>
      <c r="AA467" s="11"/>
      <c r="AB467" s="11"/>
      <c r="AC467" s="11"/>
      <c r="AD467" s="11"/>
      <c r="AE467" s="11"/>
      <c r="AF467" s="11"/>
      <c r="AG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1"/>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c r="CN467" s="11"/>
      <c r="CO467" s="11"/>
      <c r="CP467" s="11"/>
      <c r="CQ467" s="11"/>
      <c r="CR467" s="11"/>
      <c r="CS467" s="11"/>
      <c r="CT467" s="11"/>
      <c r="CU467" s="11"/>
      <c r="CV467" s="11"/>
      <c r="CW467" s="11"/>
      <c r="CX467" s="11"/>
      <c r="CY467" s="11"/>
      <c r="CZ467" s="11"/>
      <c r="DA467" s="11"/>
      <c r="DB467" s="11"/>
      <c r="DC467" s="11"/>
      <c r="DD467" s="11"/>
      <c r="DE467" s="11"/>
      <c r="DF467" s="11"/>
      <c r="DG467" s="11"/>
      <c r="DH467" s="11"/>
      <c r="DI467" s="11"/>
      <c r="DJ467" s="11"/>
      <c r="DK467" s="11"/>
      <c r="DL467" s="11"/>
      <c r="DM467" s="11"/>
      <c r="DN467" s="11"/>
      <c r="DO467" s="11"/>
      <c r="DP467" s="11"/>
      <c r="DQ467" s="11"/>
      <c r="DR467" s="11"/>
      <c r="DS467" s="11"/>
      <c r="DT467" s="11"/>
      <c r="DU467" s="11"/>
      <c r="DV467" s="11"/>
      <c r="DW467" s="11"/>
      <c r="DX467" s="11"/>
      <c r="DY467" s="11"/>
      <c r="DZ467" s="11"/>
      <c r="EA467" s="11"/>
      <c r="EB467" s="11"/>
      <c r="EC467" s="11"/>
    </row>
    <row r="468" spans="15:133" s="12" customFormat="1">
      <c r="O468" s="11"/>
      <c r="P468" s="11"/>
      <c r="Q468" s="11"/>
      <c r="R468" s="11"/>
      <c r="S468" s="11"/>
      <c r="T468" s="11"/>
      <c r="U468" s="11"/>
      <c r="V468" s="11"/>
      <c r="W468" s="11"/>
      <c r="X468" s="11"/>
      <c r="Y468" s="11"/>
      <c r="Z468" s="11"/>
      <c r="AA468" s="11"/>
      <c r="AB468" s="11"/>
      <c r="AC468" s="11"/>
      <c r="AD468" s="11"/>
      <c r="AE468" s="11"/>
      <c r="AF468" s="11"/>
      <c r="AG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1"/>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c r="CN468" s="11"/>
      <c r="CO468" s="11"/>
      <c r="CP468" s="11"/>
      <c r="CQ468" s="11"/>
      <c r="CR468" s="11"/>
      <c r="CS468" s="11"/>
      <c r="CT468" s="11"/>
      <c r="CU468" s="11"/>
      <c r="CV468" s="11"/>
      <c r="CW468" s="11"/>
      <c r="CX468" s="11"/>
      <c r="CY468" s="11"/>
      <c r="CZ468" s="11"/>
      <c r="DA468" s="11"/>
      <c r="DB468" s="11"/>
      <c r="DC468" s="11"/>
      <c r="DD468" s="11"/>
      <c r="DE468" s="11"/>
      <c r="DF468" s="11"/>
      <c r="DG468" s="11"/>
      <c r="DH468" s="11"/>
      <c r="DI468" s="11"/>
      <c r="DJ468" s="11"/>
      <c r="DK468" s="11"/>
      <c r="DL468" s="11"/>
      <c r="DM468" s="11"/>
      <c r="DN468" s="11"/>
      <c r="DO468" s="11"/>
      <c r="DP468" s="11"/>
      <c r="DQ468" s="11"/>
      <c r="DR468" s="11"/>
      <c r="DS468" s="11"/>
      <c r="DT468" s="11"/>
      <c r="DU468" s="11"/>
      <c r="DV468" s="11"/>
      <c r="DW468" s="11"/>
      <c r="DX468" s="11"/>
      <c r="DY468" s="11"/>
      <c r="DZ468" s="11"/>
      <c r="EA468" s="11"/>
      <c r="EB468" s="11"/>
      <c r="EC468" s="11"/>
    </row>
    <row r="469" spans="15:133" s="12" customFormat="1">
      <c r="O469" s="11"/>
      <c r="P469" s="11"/>
      <c r="Q469" s="11"/>
      <c r="R469" s="11"/>
      <c r="S469" s="11"/>
      <c r="T469" s="11"/>
      <c r="U469" s="11"/>
      <c r="V469" s="11"/>
      <c r="W469" s="11"/>
      <c r="X469" s="11"/>
      <c r="Y469" s="11"/>
      <c r="Z469" s="11"/>
      <c r="AA469" s="11"/>
      <c r="AB469" s="11"/>
      <c r="AC469" s="11"/>
      <c r="AD469" s="11"/>
      <c r="AE469" s="11"/>
      <c r="AF469" s="11"/>
      <c r="AG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c r="CN469" s="11"/>
      <c r="CO469" s="11"/>
      <c r="CP469" s="11"/>
      <c r="CQ469" s="11"/>
      <c r="CR469" s="11"/>
      <c r="CS469" s="11"/>
      <c r="CT469" s="11"/>
      <c r="CU469" s="11"/>
      <c r="CV469" s="11"/>
      <c r="CW469" s="11"/>
      <c r="CX469" s="11"/>
      <c r="CY469" s="11"/>
      <c r="CZ469" s="11"/>
      <c r="DA469" s="11"/>
      <c r="DB469" s="11"/>
      <c r="DC469" s="11"/>
      <c r="DD469" s="11"/>
      <c r="DE469" s="11"/>
      <c r="DF469" s="11"/>
      <c r="DG469" s="11"/>
      <c r="DH469" s="11"/>
      <c r="DI469" s="11"/>
      <c r="DJ469" s="11"/>
      <c r="DK469" s="11"/>
      <c r="DL469" s="11"/>
      <c r="DM469" s="11"/>
      <c r="DN469" s="11"/>
      <c r="DO469" s="11"/>
      <c r="DP469" s="11"/>
      <c r="DQ469" s="11"/>
      <c r="DR469" s="11"/>
      <c r="DS469" s="11"/>
      <c r="DT469" s="11"/>
      <c r="DU469" s="11"/>
      <c r="DV469" s="11"/>
      <c r="DW469" s="11"/>
      <c r="DX469" s="11"/>
      <c r="DY469" s="11"/>
      <c r="DZ469" s="11"/>
      <c r="EA469" s="11"/>
      <c r="EB469" s="11"/>
      <c r="EC469" s="11"/>
    </row>
    <row r="470" spans="15:133" s="12" customFormat="1">
      <c r="O470" s="11"/>
      <c r="P470" s="11"/>
      <c r="Q470" s="11"/>
      <c r="R470" s="11"/>
      <c r="S470" s="11"/>
      <c r="T470" s="11"/>
      <c r="U470" s="11"/>
      <c r="V470" s="11"/>
      <c r="W470" s="11"/>
      <c r="X470" s="11"/>
      <c r="Y470" s="11"/>
      <c r="Z470" s="11"/>
      <c r="AA470" s="11"/>
      <c r="AB470" s="11"/>
      <c r="AC470" s="11"/>
      <c r="AD470" s="11"/>
      <c r="AE470" s="11"/>
      <c r="AF470" s="11"/>
      <c r="AG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1"/>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c r="CN470" s="11"/>
      <c r="CO470" s="11"/>
      <c r="CP470" s="11"/>
      <c r="CQ470" s="11"/>
      <c r="CR470" s="11"/>
      <c r="CS470" s="11"/>
      <c r="CT470" s="11"/>
      <c r="CU470" s="11"/>
      <c r="CV470" s="11"/>
      <c r="CW470" s="11"/>
      <c r="CX470" s="11"/>
      <c r="CY470" s="11"/>
      <c r="CZ470" s="11"/>
      <c r="DA470" s="11"/>
      <c r="DB470" s="11"/>
      <c r="DC470" s="11"/>
      <c r="DD470" s="11"/>
      <c r="DE470" s="11"/>
      <c r="DF470" s="11"/>
      <c r="DG470" s="11"/>
      <c r="DH470" s="11"/>
      <c r="DI470" s="11"/>
      <c r="DJ470" s="11"/>
      <c r="DK470" s="11"/>
      <c r="DL470" s="11"/>
      <c r="DM470" s="11"/>
      <c r="DN470" s="11"/>
      <c r="DO470" s="11"/>
      <c r="DP470" s="11"/>
      <c r="DQ470" s="11"/>
      <c r="DR470" s="11"/>
      <c r="DS470" s="11"/>
      <c r="DT470" s="11"/>
      <c r="DU470" s="11"/>
      <c r="DV470" s="11"/>
      <c r="DW470" s="11"/>
      <c r="DX470" s="11"/>
      <c r="DY470" s="11"/>
      <c r="DZ470" s="11"/>
      <c r="EA470" s="11"/>
      <c r="EB470" s="11"/>
      <c r="EC470" s="11"/>
    </row>
    <row r="471" spans="15:133" s="12" customFormat="1">
      <c r="O471" s="11"/>
      <c r="P471" s="11"/>
      <c r="Q471" s="11"/>
      <c r="R471" s="11"/>
      <c r="S471" s="11"/>
      <c r="T471" s="11"/>
      <c r="U471" s="11"/>
      <c r="V471" s="11"/>
      <c r="W471" s="11"/>
      <c r="X471" s="11"/>
      <c r="Y471" s="11"/>
      <c r="Z471" s="11"/>
      <c r="AA471" s="11"/>
      <c r="AB471" s="11"/>
      <c r="AC471" s="11"/>
      <c r="AD471" s="11"/>
      <c r="AE471" s="11"/>
      <c r="AF471" s="11"/>
      <c r="AG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c r="CN471" s="11"/>
      <c r="CO471" s="11"/>
      <c r="CP471" s="11"/>
      <c r="CQ471" s="11"/>
      <c r="CR471" s="11"/>
      <c r="CS471" s="11"/>
      <c r="CT471" s="11"/>
      <c r="CU471" s="11"/>
      <c r="CV471" s="11"/>
      <c r="CW471" s="11"/>
      <c r="CX471" s="11"/>
      <c r="CY471" s="11"/>
      <c r="CZ471" s="11"/>
      <c r="DA471" s="11"/>
      <c r="DB471" s="11"/>
      <c r="DC471" s="11"/>
      <c r="DD471" s="11"/>
      <c r="DE471" s="11"/>
      <c r="DF471" s="11"/>
      <c r="DG471" s="11"/>
      <c r="DH471" s="11"/>
      <c r="DI471" s="11"/>
      <c r="DJ471" s="11"/>
      <c r="DK471" s="11"/>
      <c r="DL471" s="11"/>
      <c r="DM471" s="11"/>
      <c r="DN471" s="11"/>
      <c r="DO471" s="11"/>
      <c r="DP471" s="11"/>
      <c r="DQ471" s="11"/>
      <c r="DR471" s="11"/>
      <c r="DS471" s="11"/>
      <c r="DT471" s="11"/>
      <c r="DU471" s="11"/>
      <c r="DV471" s="11"/>
      <c r="DW471" s="11"/>
      <c r="DX471" s="11"/>
      <c r="DY471" s="11"/>
      <c r="DZ471" s="11"/>
      <c r="EA471" s="11"/>
      <c r="EB471" s="11"/>
      <c r="EC471" s="11"/>
    </row>
    <row r="472" spans="15:133" s="12" customFormat="1">
      <c r="O472" s="11"/>
      <c r="P472" s="11"/>
      <c r="Q472" s="11"/>
      <c r="R472" s="11"/>
      <c r="S472" s="11"/>
      <c r="T472" s="11"/>
      <c r="U472" s="11"/>
      <c r="V472" s="11"/>
      <c r="W472" s="11"/>
      <c r="X472" s="11"/>
      <c r="Y472" s="11"/>
      <c r="Z472" s="11"/>
      <c r="AA472" s="11"/>
      <c r="AB472" s="11"/>
      <c r="AC472" s="11"/>
      <c r="AD472" s="11"/>
      <c r="AE472" s="11"/>
      <c r="AF472" s="11"/>
      <c r="AG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c r="CN472" s="11"/>
      <c r="CO472" s="11"/>
      <c r="CP472" s="11"/>
      <c r="CQ472" s="11"/>
      <c r="CR472" s="11"/>
      <c r="CS472" s="11"/>
      <c r="CT472" s="11"/>
      <c r="CU472" s="11"/>
      <c r="CV472" s="11"/>
      <c r="CW472" s="11"/>
      <c r="CX472" s="11"/>
      <c r="CY472" s="11"/>
      <c r="CZ472" s="11"/>
      <c r="DA472" s="11"/>
      <c r="DB472" s="11"/>
      <c r="DC472" s="11"/>
      <c r="DD472" s="11"/>
      <c r="DE472" s="11"/>
      <c r="DF472" s="11"/>
      <c r="DG472" s="11"/>
      <c r="DH472" s="11"/>
      <c r="DI472" s="11"/>
      <c r="DJ472" s="11"/>
      <c r="DK472" s="11"/>
      <c r="DL472" s="11"/>
      <c r="DM472" s="11"/>
      <c r="DN472" s="11"/>
      <c r="DO472" s="11"/>
      <c r="DP472" s="11"/>
      <c r="DQ472" s="11"/>
      <c r="DR472" s="11"/>
      <c r="DS472" s="11"/>
      <c r="DT472" s="11"/>
      <c r="DU472" s="11"/>
      <c r="DV472" s="11"/>
      <c r="DW472" s="11"/>
      <c r="DX472" s="11"/>
      <c r="DY472" s="11"/>
      <c r="DZ472" s="11"/>
      <c r="EA472" s="11"/>
      <c r="EB472" s="11"/>
      <c r="EC472" s="11"/>
    </row>
    <row r="473" spans="15:133" s="12" customFormat="1">
      <c r="O473" s="11"/>
      <c r="P473" s="11"/>
      <c r="Q473" s="11"/>
      <c r="R473" s="11"/>
      <c r="S473" s="11"/>
      <c r="T473" s="11"/>
      <c r="U473" s="11"/>
      <c r="V473" s="11"/>
      <c r="W473" s="11"/>
      <c r="X473" s="11"/>
      <c r="Y473" s="11"/>
      <c r="Z473" s="11"/>
      <c r="AA473" s="11"/>
      <c r="AB473" s="11"/>
      <c r="AC473" s="11"/>
      <c r="AD473" s="11"/>
      <c r="AE473" s="11"/>
      <c r="AF473" s="11"/>
      <c r="AG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1"/>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c r="CN473" s="11"/>
      <c r="CO473" s="11"/>
      <c r="CP473" s="11"/>
      <c r="CQ473" s="11"/>
      <c r="CR473" s="11"/>
      <c r="CS473" s="11"/>
      <c r="CT473" s="11"/>
      <c r="CU473" s="11"/>
      <c r="CV473" s="11"/>
      <c r="CW473" s="11"/>
      <c r="CX473" s="11"/>
      <c r="CY473" s="11"/>
      <c r="CZ473" s="11"/>
      <c r="DA473" s="11"/>
      <c r="DB473" s="11"/>
      <c r="DC473" s="11"/>
      <c r="DD473" s="11"/>
      <c r="DE473" s="11"/>
      <c r="DF473" s="11"/>
      <c r="DG473" s="11"/>
      <c r="DH473" s="11"/>
      <c r="DI473" s="11"/>
      <c r="DJ473" s="11"/>
      <c r="DK473" s="11"/>
      <c r="DL473" s="11"/>
      <c r="DM473" s="11"/>
      <c r="DN473" s="11"/>
      <c r="DO473" s="11"/>
      <c r="DP473" s="11"/>
      <c r="DQ473" s="11"/>
      <c r="DR473" s="11"/>
      <c r="DS473" s="11"/>
      <c r="DT473" s="11"/>
      <c r="DU473" s="11"/>
      <c r="DV473" s="11"/>
      <c r="DW473" s="11"/>
      <c r="DX473" s="11"/>
      <c r="DY473" s="11"/>
      <c r="DZ473" s="11"/>
      <c r="EA473" s="11"/>
      <c r="EB473" s="11"/>
      <c r="EC473" s="11"/>
    </row>
    <row r="474" spans="15:133" s="12" customFormat="1">
      <c r="O474" s="11"/>
      <c r="P474" s="11"/>
      <c r="Q474" s="11"/>
      <c r="R474" s="11"/>
      <c r="S474" s="11"/>
      <c r="T474" s="11"/>
      <c r="U474" s="11"/>
      <c r="V474" s="11"/>
      <c r="W474" s="11"/>
      <c r="X474" s="11"/>
      <c r="Y474" s="11"/>
      <c r="Z474" s="11"/>
      <c r="AA474" s="11"/>
      <c r="AB474" s="11"/>
      <c r="AC474" s="11"/>
      <c r="AD474" s="11"/>
      <c r="AE474" s="11"/>
      <c r="AF474" s="11"/>
      <c r="AG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1"/>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c r="CN474" s="11"/>
      <c r="CO474" s="11"/>
      <c r="CP474" s="11"/>
      <c r="CQ474" s="11"/>
      <c r="CR474" s="11"/>
      <c r="CS474" s="11"/>
      <c r="CT474" s="11"/>
      <c r="CU474" s="11"/>
      <c r="CV474" s="11"/>
      <c r="CW474" s="11"/>
      <c r="CX474" s="11"/>
      <c r="CY474" s="11"/>
      <c r="CZ474" s="11"/>
      <c r="DA474" s="11"/>
      <c r="DB474" s="11"/>
      <c r="DC474" s="11"/>
      <c r="DD474" s="11"/>
      <c r="DE474" s="11"/>
      <c r="DF474" s="11"/>
      <c r="DG474" s="11"/>
      <c r="DH474" s="11"/>
      <c r="DI474" s="11"/>
      <c r="DJ474" s="11"/>
      <c r="DK474" s="11"/>
      <c r="DL474" s="11"/>
      <c r="DM474" s="11"/>
      <c r="DN474" s="11"/>
      <c r="DO474" s="11"/>
      <c r="DP474" s="11"/>
      <c r="DQ474" s="11"/>
      <c r="DR474" s="11"/>
      <c r="DS474" s="11"/>
      <c r="DT474" s="11"/>
      <c r="DU474" s="11"/>
      <c r="DV474" s="11"/>
      <c r="DW474" s="11"/>
      <c r="DX474" s="11"/>
      <c r="DY474" s="11"/>
      <c r="DZ474" s="11"/>
      <c r="EA474" s="11"/>
      <c r="EB474" s="11"/>
      <c r="EC474" s="11"/>
    </row>
    <row r="475" spans="15:133" s="12" customFormat="1">
      <c r="O475" s="11"/>
      <c r="P475" s="11"/>
      <c r="Q475" s="11"/>
      <c r="R475" s="11"/>
      <c r="S475" s="11"/>
      <c r="T475" s="11"/>
      <c r="U475" s="11"/>
      <c r="V475" s="11"/>
      <c r="W475" s="11"/>
      <c r="X475" s="11"/>
      <c r="Y475" s="11"/>
      <c r="Z475" s="11"/>
      <c r="AA475" s="11"/>
      <c r="AB475" s="11"/>
      <c r="AC475" s="11"/>
      <c r="AD475" s="11"/>
      <c r="AE475" s="11"/>
      <c r="AF475" s="11"/>
      <c r="AG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c r="CN475" s="11"/>
      <c r="CO475" s="11"/>
      <c r="CP475" s="11"/>
      <c r="CQ475" s="11"/>
      <c r="CR475" s="11"/>
      <c r="CS475" s="11"/>
      <c r="CT475" s="11"/>
      <c r="CU475" s="11"/>
      <c r="CV475" s="11"/>
      <c r="CW475" s="11"/>
      <c r="CX475" s="11"/>
      <c r="CY475" s="11"/>
      <c r="CZ475" s="11"/>
      <c r="DA475" s="11"/>
      <c r="DB475" s="11"/>
      <c r="DC475" s="11"/>
      <c r="DD475" s="11"/>
      <c r="DE475" s="11"/>
      <c r="DF475" s="11"/>
      <c r="DG475" s="11"/>
      <c r="DH475" s="11"/>
      <c r="DI475" s="11"/>
      <c r="DJ475" s="11"/>
      <c r="DK475" s="11"/>
      <c r="DL475" s="11"/>
      <c r="DM475" s="11"/>
      <c r="DN475" s="11"/>
      <c r="DO475" s="11"/>
      <c r="DP475" s="11"/>
      <c r="DQ475" s="11"/>
      <c r="DR475" s="11"/>
      <c r="DS475" s="11"/>
      <c r="DT475" s="11"/>
      <c r="DU475" s="11"/>
      <c r="DV475" s="11"/>
      <c r="DW475" s="11"/>
      <c r="DX475" s="11"/>
      <c r="DY475" s="11"/>
      <c r="DZ475" s="11"/>
      <c r="EA475" s="11"/>
      <c r="EB475" s="11"/>
      <c r="EC475" s="11"/>
    </row>
    <row r="476" spans="15:133" s="12" customFormat="1">
      <c r="O476" s="11"/>
      <c r="P476" s="11"/>
      <c r="Q476" s="11"/>
      <c r="R476" s="11"/>
      <c r="S476" s="11"/>
      <c r="T476" s="11"/>
      <c r="U476" s="11"/>
      <c r="V476" s="11"/>
      <c r="W476" s="11"/>
      <c r="X476" s="11"/>
      <c r="Y476" s="11"/>
      <c r="Z476" s="11"/>
      <c r="AA476" s="11"/>
      <c r="AB476" s="11"/>
      <c r="AC476" s="11"/>
      <c r="AD476" s="11"/>
      <c r="AE476" s="11"/>
      <c r="AF476" s="11"/>
      <c r="AG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1"/>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c r="CN476" s="11"/>
      <c r="CO476" s="11"/>
      <c r="CP476" s="11"/>
      <c r="CQ476" s="11"/>
      <c r="CR476" s="11"/>
      <c r="CS476" s="11"/>
      <c r="CT476" s="11"/>
      <c r="CU476" s="11"/>
      <c r="CV476" s="11"/>
      <c r="CW476" s="11"/>
      <c r="CX476" s="11"/>
      <c r="CY476" s="11"/>
      <c r="CZ476" s="11"/>
      <c r="DA476" s="11"/>
      <c r="DB476" s="11"/>
      <c r="DC476" s="11"/>
      <c r="DD476" s="11"/>
      <c r="DE476" s="11"/>
      <c r="DF476" s="11"/>
      <c r="DG476" s="11"/>
      <c r="DH476" s="11"/>
      <c r="DI476" s="11"/>
      <c r="DJ476" s="11"/>
      <c r="DK476" s="11"/>
      <c r="DL476" s="11"/>
      <c r="DM476" s="11"/>
      <c r="DN476" s="11"/>
      <c r="DO476" s="11"/>
      <c r="DP476" s="11"/>
      <c r="DQ476" s="11"/>
      <c r="DR476" s="11"/>
      <c r="DS476" s="11"/>
      <c r="DT476" s="11"/>
      <c r="DU476" s="11"/>
      <c r="DV476" s="11"/>
      <c r="DW476" s="11"/>
      <c r="DX476" s="11"/>
      <c r="DY476" s="11"/>
      <c r="DZ476" s="11"/>
      <c r="EA476" s="11"/>
      <c r="EB476" s="11"/>
      <c r="EC476" s="11"/>
    </row>
    <row r="477" spans="15:133" s="12" customFormat="1">
      <c r="O477" s="11"/>
      <c r="P477" s="11"/>
      <c r="Q477" s="11"/>
      <c r="R477" s="11"/>
      <c r="S477" s="11"/>
      <c r="T477" s="11"/>
      <c r="U477" s="11"/>
      <c r="V477" s="11"/>
      <c r="W477" s="11"/>
      <c r="X477" s="11"/>
      <c r="Y477" s="11"/>
      <c r="Z477" s="11"/>
      <c r="AA477" s="11"/>
      <c r="AB477" s="11"/>
      <c r="AC477" s="11"/>
      <c r="AD477" s="11"/>
      <c r="AE477" s="11"/>
      <c r="AF477" s="11"/>
      <c r="AG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c r="CN477" s="11"/>
      <c r="CO477" s="11"/>
      <c r="CP477" s="11"/>
      <c r="CQ477" s="11"/>
      <c r="CR477" s="11"/>
      <c r="CS477" s="11"/>
      <c r="CT477" s="11"/>
      <c r="CU477" s="11"/>
      <c r="CV477" s="11"/>
      <c r="CW477" s="11"/>
      <c r="CX477" s="11"/>
      <c r="CY477" s="11"/>
      <c r="CZ477" s="11"/>
      <c r="DA477" s="11"/>
      <c r="DB477" s="11"/>
      <c r="DC477" s="11"/>
      <c r="DD477" s="11"/>
      <c r="DE477" s="11"/>
      <c r="DF477" s="11"/>
      <c r="DG477" s="11"/>
      <c r="DH477" s="11"/>
      <c r="DI477" s="11"/>
      <c r="DJ477" s="11"/>
      <c r="DK477" s="11"/>
      <c r="DL477" s="11"/>
      <c r="DM477" s="11"/>
      <c r="DN477" s="11"/>
      <c r="DO477" s="11"/>
      <c r="DP477" s="11"/>
      <c r="DQ477" s="11"/>
      <c r="DR477" s="11"/>
      <c r="DS477" s="11"/>
      <c r="DT477" s="11"/>
      <c r="DU477" s="11"/>
      <c r="DV477" s="11"/>
      <c r="DW477" s="11"/>
      <c r="DX477" s="11"/>
      <c r="DY477" s="11"/>
      <c r="DZ477" s="11"/>
      <c r="EA477" s="11"/>
      <c r="EB477" s="11"/>
      <c r="EC477" s="11"/>
    </row>
    <row r="478" spans="15:133" s="12" customFormat="1">
      <c r="O478" s="11"/>
      <c r="P478" s="11"/>
      <c r="Q478" s="11"/>
      <c r="R478" s="11"/>
      <c r="S478" s="11"/>
      <c r="T478" s="11"/>
      <c r="U478" s="11"/>
      <c r="V478" s="11"/>
      <c r="W478" s="11"/>
      <c r="X478" s="11"/>
      <c r="Y478" s="11"/>
      <c r="Z478" s="11"/>
      <c r="AA478" s="11"/>
      <c r="AB478" s="11"/>
      <c r="AC478" s="11"/>
      <c r="AD478" s="11"/>
      <c r="AE478" s="11"/>
      <c r="AF478" s="11"/>
      <c r="AG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c r="CN478" s="11"/>
      <c r="CO478" s="11"/>
      <c r="CP478" s="11"/>
      <c r="CQ478" s="11"/>
      <c r="CR478" s="11"/>
      <c r="CS478" s="11"/>
      <c r="CT478" s="11"/>
      <c r="CU478" s="11"/>
      <c r="CV478" s="11"/>
      <c r="CW478" s="11"/>
      <c r="CX478" s="11"/>
      <c r="CY478" s="11"/>
      <c r="CZ478" s="11"/>
      <c r="DA478" s="11"/>
      <c r="DB478" s="11"/>
      <c r="DC478" s="11"/>
      <c r="DD478" s="11"/>
      <c r="DE478" s="11"/>
      <c r="DF478" s="11"/>
      <c r="DG478" s="11"/>
      <c r="DH478" s="11"/>
      <c r="DI478" s="11"/>
      <c r="DJ478" s="11"/>
      <c r="DK478" s="11"/>
      <c r="DL478" s="11"/>
      <c r="DM478" s="11"/>
      <c r="DN478" s="11"/>
      <c r="DO478" s="11"/>
      <c r="DP478" s="11"/>
      <c r="DQ478" s="11"/>
      <c r="DR478" s="11"/>
      <c r="DS478" s="11"/>
      <c r="DT478" s="11"/>
      <c r="DU478" s="11"/>
      <c r="DV478" s="11"/>
      <c r="DW478" s="11"/>
      <c r="DX478" s="11"/>
      <c r="DY478" s="11"/>
      <c r="DZ478" s="11"/>
      <c r="EA478" s="11"/>
      <c r="EB478" s="11"/>
      <c r="EC478" s="11"/>
    </row>
    <row r="479" spans="15:133" s="12" customFormat="1">
      <c r="O479" s="11"/>
      <c r="P479" s="11"/>
      <c r="Q479" s="11"/>
      <c r="R479" s="11"/>
      <c r="S479" s="11"/>
      <c r="T479" s="11"/>
      <c r="U479" s="11"/>
      <c r="V479" s="11"/>
      <c r="W479" s="11"/>
      <c r="X479" s="11"/>
      <c r="Y479" s="11"/>
      <c r="Z479" s="11"/>
      <c r="AA479" s="11"/>
      <c r="AB479" s="11"/>
      <c r="AC479" s="11"/>
      <c r="AD479" s="11"/>
      <c r="AE479" s="11"/>
      <c r="AF479" s="11"/>
      <c r="AG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c r="CN479" s="11"/>
      <c r="CO479" s="11"/>
      <c r="CP479" s="11"/>
      <c r="CQ479" s="11"/>
      <c r="CR479" s="11"/>
      <c r="CS479" s="11"/>
      <c r="CT479" s="11"/>
      <c r="CU479" s="11"/>
      <c r="CV479" s="11"/>
      <c r="CW479" s="11"/>
      <c r="CX479" s="11"/>
      <c r="CY479" s="11"/>
      <c r="CZ479" s="11"/>
      <c r="DA479" s="11"/>
      <c r="DB479" s="11"/>
      <c r="DC479" s="11"/>
      <c r="DD479" s="11"/>
      <c r="DE479" s="11"/>
      <c r="DF479" s="11"/>
      <c r="DG479" s="11"/>
      <c r="DH479" s="11"/>
      <c r="DI479" s="11"/>
      <c r="DJ479" s="11"/>
      <c r="DK479" s="11"/>
      <c r="DL479" s="11"/>
      <c r="DM479" s="11"/>
      <c r="DN479" s="11"/>
      <c r="DO479" s="11"/>
      <c r="DP479" s="11"/>
      <c r="DQ479" s="11"/>
      <c r="DR479" s="11"/>
      <c r="DS479" s="11"/>
      <c r="DT479" s="11"/>
      <c r="DU479" s="11"/>
      <c r="DV479" s="11"/>
      <c r="DW479" s="11"/>
      <c r="DX479" s="11"/>
      <c r="DY479" s="11"/>
      <c r="DZ479" s="11"/>
      <c r="EA479" s="11"/>
      <c r="EB479" s="11"/>
      <c r="EC479" s="11"/>
    </row>
    <row r="480" spans="15:133" s="12" customFormat="1">
      <c r="O480" s="11"/>
      <c r="P480" s="11"/>
      <c r="Q480" s="11"/>
      <c r="R480" s="11"/>
      <c r="S480" s="11"/>
      <c r="T480" s="11"/>
      <c r="U480" s="11"/>
      <c r="V480" s="11"/>
      <c r="W480" s="11"/>
      <c r="X480" s="11"/>
      <c r="Y480" s="11"/>
      <c r="Z480" s="11"/>
      <c r="AA480" s="11"/>
      <c r="AB480" s="11"/>
      <c r="AC480" s="11"/>
      <c r="AD480" s="11"/>
      <c r="AE480" s="11"/>
      <c r="AF480" s="11"/>
      <c r="AG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1"/>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c r="CN480" s="11"/>
      <c r="CO480" s="11"/>
      <c r="CP480" s="11"/>
      <c r="CQ480" s="11"/>
      <c r="CR480" s="11"/>
      <c r="CS480" s="11"/>
      <c r="CT480" s="11"/>
      <c r="CU480" s="11"/>
      <c r="CV480" s="11"/>
      <c r="CW480" s="11"/>
      <c r="CX480" s="11"/>
      <c r="CY480" s="11"/>
      <c r="CZ480" s="11"/>
      <c r="DA480" s="11"/>
      <c r="DB480" s="11"/>
      <c r="DC480" s="11"/>
      <c r="DD480" s="11"/>
      <c r="DE480" s="11"/>
      <c r="DF480" s="11"/>
      <c r="DG480" s="11"/>
      <c r="DH480" s="11"/>
      <c r="DI480" s="11"/>
      <c r="DJ480" s="11"/>
      <c r="DK480" s="11"/>
      <c r="DL480" s="11"/>
      <c r="DM480" s="11"/>
      <c r="DN480" s="11"/>
      <c r="DO480" s="11"/>
      <c r="DP480" s="11"/>
      <c r="DQ480" s="11"/>
      <c r="DR480" s="11"/>
      <c r="DS480" s="11"/>
      <c r="DT480" s="11"/>
      <c r="DU480" s="11"/>
      <c r="DV480" s="11"/>
      <c r="DW480" s="11"/>
      <c r="DX480" s="11"/>
      <c r="DY480" s="11"/>
      <c r="DZ480" s="11"/>
      <c r="EA480" s="11"/>
      <c r="EB480" s="11"/>
      <c r="EC480" s="11"/>
    </row>
    <row r="481" spans="15:133" s="12" customFormat="1">
      <c r="O481" s="11"/>
      <c r="P481" s="11"/>
      <c r="Q481" s="11"/>
      <c r="R481" s="11"/>
      <c r="S481" s="11"/>
      <c r="T481" s="11"/>
      <c r="U481" s="11"/>
      <c r="V481" s="11"/>
      <c r="W481" s="11"/>
      <c r="X481" s="11"/>
      <c r="Y481" s="11"/>
      <c r="Z481" s="11"/>
      <c r="AA481" s="11"/>
      <c r="AB481" s="11"/>
      <c r="AC481" s="11"/>
      <c r="AD481" s="11"/>
      <c r="AE481" s="11"/>
      <c r="AF481" s="11"/>
      <c r="AG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c r="CN481" s="11"/>
      <c r="CO481" s="11"/>
      <c r="CP481" s="11"/>
      <c r="CQ481" s="11"/>
      <c r="CR481" s="11"/>
      <c r="CS481" s="11"/>
      <c r="CT481" s="11"/>
      <c r="CU481" s="11"/>
      <c r="CV481" s="11"/>
      <c r="CW481" s="11"/>
      <c r="CX481" s="11"/>
      <c r="CY481" s="11"/>
      <c r="CZ481" s="11"/>
      <c r="DA481" s="11"/>
      <c r="DB481" s="11"/>
      <c r="DC481" s="11"/>
      <c r="DD481" s="11"/>
      <c r="DE481" s="11"/>
      <c r="DF481" s="11"/>
      <c r="DG481" s="11"/>
      <c r="DH481" s="11"/>
      <c r="DI481" s="11"/>
      <c r="DJ481" s="11"/>
      <c r="DK481" s="11"/>
      <c r="DL481" s="11"/>
      <c r="DM481" s="11"/>
      <c r="DN481" s="11"/>
      <c r="DO481" s="11"/>
      <c r="DP481" s="11"/>
      <c r="DQ481" s="11"/>
      <c r="DR481" s="11"/>
      <c r="DS481" s="11"/>
      <c r="DT481" s="11"/>
      <c r="DU481" s="11"/>
      <c r="DV481" s="11"/>
      <c r="DW481" s="11"/>
      <c r="DX481" s="11"/>
      <c r="DY481" s="11"/>
      <c r="DZ481" s="11"/>
      <c r="EA481" s="11"/>
      <c r="EB481" s="11"/>
      <c r="EC481" s="11"/>
    </row>
    <row r="482" spans="15:133" s="12" customFormat="1">
      <c r="O482" s="11"/>
      <c r="P482" s="11"/>
      <c r="Q482" s="11"/>
      <c r="R482" s="11"/>
      <c r="S482" s="11"/>
      <c r="T482" s="11"/>
      <c r="U482" s="11"/>
      <c r="V482" s="11"/>
      <c r="W482" s="11"/>
      <c r="X482" s="11"/>
      <c r="Y482" s="11"/>
      <c r="Z482" s="11"/>
      <c r="AA482" s="11"/>
      <c r="AB482" s="11"/>
      <c r="AC482" s="11"/>
      <c r="AD482" s="11"/>
      <c r="AE482" s="11"/>
      <c r="AF482" s="11"/>
      <c r="AG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1"/>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c r="CN482" s="11"/>
      <c r="CO482" s="11"/>
      <c r="CP482" s="11"/>
      <c r="CQ482" s="11"/>
      <c r="CR482" s="11"/>
      <c r="CS482" s="11"/>
      <c r="CT482" s="11"/>
      <c r="CU482" s="11"/>
      <c r="CV482" s="11"/>
      <c r="CW482" s="11"/>
      <c r="CX482" s="11"/>
      <c r="CY482" s="11"/>
      <c r="CZ482" s="11"/>
      <c r="DA482" s="11"/>
      <c r="DB482" s="11"/>
      <c r="DC482" s="11"/>
      <c r="DD482" s="11"/>
      <c r="DE482" s="11"/>
      <c r="DF482" s="11"/>
      <c r="DG482" s="11"/>
      <c r="DH482" s="11"/>
      <c r="DI482" s="11"/>
      <c r="DJ482" s="11"/>
      <c r="DK482" s="11"/>
      <c r="DL482" s="11"/>
      <c r="DM482" s="11"/>
      <c r="DN482" s="11"/>
      <c r="DO482" s="11"/>
      <c r="DP482" s="11"/>
      <c r="DQ482" s="11"/>
      <c r="DR482" s="11"/>
      <c r="DS482" s="11"/>
      <c r="DT482" s="11"/>
      <c r="DU482" s="11"/>
      <c r="DV482" s="11"/>
      <c r="DW482" s="11"/>
      <c r="DX482" s="11"/>
      <c r="DY482" s="11"/>
      <c r="DZ482" s="11"/>
      <c r="EA482" s="11"/>
      <c r="EB482" s="11"/>
      <c r="EC482" s="11"/>
    </row>
    <row r="483" spans="15:133" s="12" customFormat="1">
      <c r="O483" s="11"/>
      <c r="P483" s="11"/>
      <c r="Q483" s="11"/>
      <c r="R483" s="11"/>
      <c r="S483" s="11"/>
      <c r="T483" s="11"/>
      <c r="U483" s="11"/>
      <c r="V483" s="11"/>
      <c r="W483" s="11"/>
      <c r="X483" s="11"/>
      <c r="Y483" s="11"/>
      <c r="Z483" s="11"/>
      <c r="AA483" s="11"/>
      <c r="AB483" s="11"/>
      <c r="AC483" s="11"/>
      <c r="AD483" s="11"/>
      <c r="AE483" s="11"/>
      <c r="AF483" s="11"/>
      <c r="AG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c r="DF483" s="11"/>
      <c r="DG483" s="11"/>
      <c r="DH483" s="11"/>
      <c r="DI483" s="11"/>
      <c r="DJ483" s="11"/>
      <c r="DK483" s="11"/>
      <c r="DL483" s="11"/>
      <c r="DM483" s="11"/>
      <c r="DN483" s="11"/>
      <c r="DO483" s="11"/>
      <c r="DP483" s="11"/>
      <c r="DQ483" s="11"/>
      <c r="DR483" s="11"/>
      <c r="DS483" s="11"/>
      <c r="DT483" s="11"/>
      <c r="DU483" s="11"/>
      <c r="DV483" s="11"/>
      <c r="DW483" s="11"/>
      <c r="DX483" s="11"/>
      <c r="DY483" s="11"/>
      <c r="DZ483" s="11"/>
      <c r="EA483" s="11"/>
      <c r="EB483" s="11"/>
      <c r="EC483" s="11"/>
    </row>
    <row r="484" spans="15:133" s="12" customFormat="1">
      <c r="O484" s="11"/>
      <c r="P484" s="11"/>
      <c r="Q484" s="11"/>
      <c r="R484" s="11"/>
      <c r="S484" s="11"/>
      <c r="T484" s="11"/>
      <c r="U484" s="11"/>
      <c r="V484" s="11"/>
      <c r="W484" s="11"/>
      <c r="X484" s="11"/>
      <c r="Y484" s="11"/>
      <c r="Z484" s="11"/>
      <c r="AA484" s="11"/>
      <c r="AB484" s="11"/>
      <c r="AC484" s="11"/>
      <c r="AD484" s="11"/>
      <c r="AE484" s="11"/>
      <c r="AF484" s="11"/>
      <c r="AG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c r="DF484" s="11"/>
      <c r="DG484" s="11"/>
      <c r="DH484" s="11"/>
      <c r="DI484" s="11"/>
      <c r="DJ484" s="11"/>
      <c r="DK484" s="11"/>
      <c r="DL484" s="11"/>
      <c r="DM484" s="11"/>
      <c r="DN484" s="11"/>
      <c r="DO484" s="11"/>
      <c r="DP484" s="11"/>
      <c r="DQ484" s="11"/>
      <c r="DR484" s="11"/>
      <c r="DS484" s="11"/>
      <c r="DT484" s="11"/>
      <c r="DU484" s="11"/>
      <c r="DV484" s="11"/>
      <c r="DW484" s="11"/>
      <c r="DX484" s="11"/>
      <c r="DY484" s="11"/>
      <c r="DZ484" s="11"/>
      <c r="EA484" s="11"/>
      <c r="EB484" s="11"/>
      <c r="EC484" s="11"/>
    </row>
    <row r="485" spans="15:133" s="12" customFormat="1">
      <c r="O485" s="11"/>
      <c r="P485" s="11"/>
      <c r="Q485" s="11"/>
      <c r="R485" s="11"/>
      <c r="S485" s="11"/>
      <c r="T485" s="11"/>
      <c r="U485" s="11"/>
      <c r="V485" s="11"/>
      <c r="W485" s="11"/>
      <c r="X485" s="11"/>
      <c r="Y485" s="11"/>
      <c r="Z485" s="11"/>
      <c r="AA485" s="11"/>
      <c r="AB485" s="11"/>
      <c r="AC485" s="11"/>
      <c r="AD485" s="11"/>
      <c r="AE485" s="11"/>
      <c r="AF485" s="11"/>
      <c r="AG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c r="DF485" s="11"/>
      <c r="DG485" s="11"/>
      <c r="DH485" s="11"/>
      <c r="DI485" s="11"/>
      <c r="DJ485" s="11"/>
      <c r="DK485" s="11"/>
      <c r="DL485" s="11"/>
      <c r="DM485" s="11"/>
      <c r="DN485" s="11"/>
      <c r="DO485" s="11"/>
      <c r="DP485" s="11"/>
      <c r="DQ485" s="11"/>
      <c r="DR485" s="11"/>
      <c r="DS485" s="11"/>
      <c r="DT485" s="11"/>
      <c r="DU485" s="11"/>
      <c r="DV485" s="11"/>
      <c r="DW485" s="11"/>
      <c r="DX485" s="11"/>
      <c r="DY485" s="11"/>
      <c r="DZ485" s="11"/>
      <c r="EA485" s="11"/>
      <c r="EB485" s="11"/>
      <c r="EC485" s="11"/>
    </row>
    <row r="486" spans="15:133" s="12" customFormat="1">
      <c r="O486" s="11"/>
      <c r="P486" s="11"/>
      <c r="Q486" s="11"/>
      <c r="R486" s="11"/>
      <c r="S486" s="11"/>
      <c r="T486" s="11"/>
      <c r="U486" s="11"/>
      <c r="V486" s="11"/>
      <c r="W486" s="11"/>
      <c r="X486" s="11"/>
      <c r="Y486" s="11"/>
      <c r="Z486" s="11"/>
      <c r="AA486" s="11"/>
      <c r="AB486" s="11"/>
      <c r="AC486" s="11"/>
      <c r="AD486" s="11"/>
      <c r="AE486" s="11"/>
      <c r="AF486" s="11"/>
      <c r="AG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c r="DF486" s="11"/>
      <c r="DG486" s="11"/>
      <c r="DH486" s="11"/>
      <c r="DI486" s="11"/>
      <c r="DJ486" s="11"/>
      <c r="DK486" s="11"/>
      <c r="DL486" s="11"/>
      <c r="DM486" s="11"/>
      <c r="DN486" s="11"/>
      <c r="DO486" s="11"/>
      <c r="DP486" s="11"/>
      <c r="DQ486" s="11"/>
      <c r="DR486" s="11"/>
      <c r="DS486" s="11"/>
      <c r="DT486" s="11"/>
      <c r="DU486" s="11"/>
      <c r="DV486" s="11"/>
      <c r="DW486" s="11"/>
      <c r="DX486" s="11"/>
      <c r="DY486" s="11"/>
      <c r="DZ486" s="11"/>
      <c r="EA486" s="11"/>
      <c r="EB486" s="11"/>
      <c r="EC486" s="11"/>
    </row>
    <row r="487" spans="15:133" s="12" customFormat="1">
      <c r="O487" s="11"/>
      <c r="P487" s="11"/>
      <c r="Q487" s="11"/>
      <c r="R487" s="11"/>
      <c r="S487" s="11"/>
      <c r="T487" s="11"/>
      <c r="U487" s="11"/>
      <c r="V487" s="11"/>
      <c r="W487" s="11"/>
      <c r="X487" s="11"/>
      <c r="Y487" s="11"/>
      <c r="Z487" s="11"/>
      <c r="AA487" s="11"/>
      <c r="AB487" s="11"/>
      <c r="AC487" s="11"/>
      <c r="AD487" s="11"/>
      <c r="AE487" s="11"/>
      <c r="AF487" s="11"/>
      <c r="AG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c r="CN487" s="11"/>
      <c r="CO487" s="11"/>
      <c r="CP487" s="11"/>
      <c r="CQ487" s="11"/>
      <c r="CR487" s="11"/>
      <c r="CS487" s="11"/>
      <c r="CT487" s="11"/>
      <c r="CU487" s="11"/>
      <c r="CV487" s="11"/>
      <c r="CW487" s="11"/>
      <c r="CX487" s="11"/>
      <c r="CY487" s="11"/>
      <c r="CZ487" s="11"/>
      <c r="DA487" s="11"/>
      <c r="DB487" s="11"/>
      <c r="DC487" s="11"/>
      <c r="DD487" s="11"/>
      <c r="DE487" s="11"/>
      <c r="DF487" s="11"/>
      <c r="DG487" s="11"/>
      <c r="DH487" s="11"/>
      <c r="DI487" s="11"/>
      <c r="DJ487" s="11"/>
      <c r="DK487" s="11"/>
      <c r="DL487" s="11"/>
      <c r="DM487" s="11"/>
      <c r="DN487" s="11"/>
      <c r="DO487" s="11"/>
      <c r="DP487" s="11"/>
      <c r="DQ487" s="11"/>
      <c r="DR487" s="11"/>
      <c r="DS487" s="11"/>
      <c r="DT487" s="11"/>
      <c r="DU487" s="11"/>
      <c r="DV487" s="11"/>
      <c r="DW487" s="11"/>
      <c r="DX487" s="11"/>
      <c r="DY487" s="11"/>
      <c r="DZ487" s="11"/>
      <c r="EA487" s="11"/>
      <c r="EB487" s="11"/>
      <c r="EC487" s="11"/>
    </row>
    <row r="488" spans="15:133" s="12" customFormat="1">
      <c r="O488" s="11"/>
      <c r="P488" s="11"/>
      <c r="Q488" s="11"/>
      <c r="R488" s="11"/>
      <c r="S488" s="11"/>
      <c r="T488" s="11"/>
      <c r="U488" s="11"/>
      <c r="V488" s="11"/>
      <c r="W488" s="11"/>
      <c r="X488" s="11"/>
      <c r="Y488" s="11"/>
      <c r="Z488" s="11"/>
      <c r="AA488" s="11"/>
      <c r="AB488" s="11"/>
      <c r="AC488" s="11"/>
      <c r="AD488" s="11"/>
      <c r="AE488" s="11"/>
      <c r="AF488" s="11"/>
      <c r="AG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1"/>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c r="CN488" s="11"/>
      <c r="CO488" s="11"/>
      <c r="CP488" s="11"/>
      <c r="CQ488" s="11"/>
      <c r="CR488" s="11"/>
      <c r="CS488" s="11"/>
      <c r="CT488" s="11"/>
      <c r="CU488" s="11"/>
      <c r="CV488" s="11"/>
      <c r="CW488" s="11"/>
      <c r="CX488" s="11"/>
      <c r="CY488" s="11"/>
      <c r="CZ488" s="11"/>
      <c r="DA488" s="11"/>
      <c r="DB488" s="11"/>
      <c r="DC488" s="11"/>
      <c r="DD488" s="11"/>
      <c r="DE488" s="11"/>
      <c r="DF488" s="11"/>
      <c r="DG488" s="11"/>
      <c r="DH488" s="11"/>
      <c r="DI488" s="11"/>
      <c r="DJ488" s="11"/>
      <c r="DK488" s="11"/>
      <c r="DL488" s="11"/>
      <c r="DM488" s="11"/>
      <c r="DN488" s="11"/>
      <c r="DO488" s="11"/>
      <c r="DP488" s="11"/>
      <c r="DQ488" s="11"/>
      <c r="DR488" s="11"/>
      <c r="DS488" s="11"/>
      <c r="DT488" s="11"/>
      <c r="DU488" s="11"/>
      <c r="DV488" s="11"/>
      <c r="DW488" s="11"/>
      <c r="DX488" s="11"/>
      <c r="DY488" s="11"/>
      <c r="DZ488" s="11"/>
      <c r="EA488" s="11"/>
      <c r="EB488" s="11"/>
      <c r="EC488" s="11"/>
    </row>
    <row r="489" spans="15:133" s="12" customFormat="1">
      <c r="O489" s="11"/>
      <c r="P489" s="11"/>
      <c r="Q489" s="11"/>
      <c r="R489" s="11"/>
      <c r="S489" s="11"/>
      <c r="T489" s="11"/>
      <c r="U489" s="11"/>
      <c r="V489" s="11"/>
      <c r="W489" s="11"/>
      <c r="X489" s="11"/>
      <c r="Y489" s="11"/>
      <c r="Z489" s="11"/>
      <c r="AA489" s="11"/>
      <c r="AB489" s="11"/>
      <c r="AC489" s="11"/>
      <c r="AD489" s="11"/>
      <c r="AE489" s="11"/>
      <c r="AF489" s="11"/>
      <c r="AG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1"/>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c r="CN489" s="11"/>
      <c r="CO489" s="11"/>
      <c r="CP489" s="11"/>
      <c r="CQ489" s="11"/>
      <c r="CR489" s="11"/>
      <c r="CS489" s="11"/>
      <c r="CT489" s="11"/>
      <c r="CU489" s="11"/>
      <c r="CV489" s="11"/>
      <c r="CW489" s="11"/>
      <c r="CX489" s="11"/>
      <c r="CY489" s="11"/>
      <c r="CZ489" s="11"/>
      <c r="DA489" s="11"/>
      <c r="DB489" s="11"/>
      <c r="DC489" s="11"/>
      <c r="DD489" s="11"/>
      <c r="DE489" s="11"/>
      <c r="DF489" s="11"/>
      <c r="DG489" s="11"/>
      <c r="DH489" s="11"/>
      <c r="DI489" s="11"/>
      <c r="DJ489" s="11"/>
      <c r="DK489" s="11"/>
      <c r="DL489" s="11"/>
      <c r="DM489" s="11"/>
      <c r="DN489" s="11"/>
      <c r="DO489" s="11"/>
      <c r="DP489" s="11"/>
      <c r="DQ489" s="11"/>
      <c r="DR489" s="11"/>
      <c r="DS489" s="11"/>
      <c r="DT489" s="11"/>
      <c r="DU489" s="11"/>
      <c r="DV489" s="11"/>
      <c r="DW489" s="11"/>
      <c r="DX489" s="11"/>
      <c r="DY489" s="11"/>
      <c r="DZ489" s="11"/>
      <c r="EA489" s="11"/>
      <c r="EB489" s="11"/>
      <c r="EC489" s="11"/>
    </row>
    <row r="490" spans="15:133" s="12" customFormat="1">
      <c r="O490" s="11"/>
      <c r="P490" s="11"/>
      <c r="Q490" s="11"/>
      <c r="R490" s="11"/>
      <c r="S490" s="11"/>
      <c r="T490" s="11"/>
      <c r="U490" s="11"/>
      <c r="V490" s="11"/>
      <c r="W490" s="11"/>
      <c r="X490" s="11"/>
      <c r="Y490" s="11"/>
      <c r="Z490" s="11"/>
      <c r="AA490" s="11"/>
      <c r="AB490" s="11"/>
      <c r="AC490" s="11"/>
      <c r="AD490" s="11"/>
      <c r="AE490" s="11"/>
      <c r="AF490" s="11"/>
      <c r="AG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c r="CN490" s="11"/>
      <c r="CO490" s="11"/>
      <c r="CP490" s="11"/>
      <c r="CQ490" s="11"/>
      <c r="CR490" s="11"/>
      <c r="CS490" s="11"/>
      <c r="CT490" s="11"/>
      <c r="CU490" s="11"/>
      <c r="CV490" s="11"/>
      <c r="CW490" s="11"/>
      <c r="CX490" s="11"/>
      <c r="CY490" s="11"/>
      <c r="CZ490" s="11"/>
      <c r="DA490" s="11"/>
      <c r="DB490" s="11"/>
      <c r="DC490" s="11"/>
      <c r="DD490" s="11"/>
      <c r="DE490" s="11"/>
      <c r="DF490" s="11"/>
      <c r="DG490" s="11"/>
      <c r="DH490" s="11"/>
      <c r="DI490" s="11"/>
      <c r="DJ490" s="11"/>
      <c r="DK490" s="11"/>
      <c r="DL490" s="11"/>
      <c r="DM490" s="11"/>
      <c r="DN490" s="11"/>
      <c r="DO490" s="11"/>
      <c r="DP490" s="11"/>
      <c r="DQ490" s="11"/>
      <c r="DR490" s="11"/>
      <c r="DS490" s="11"/>
      <c r="DT490" s="11"/>
      <c r="DU490" s="11"/>
      <c r="DV490" s="11"/>
      <c r="DW490" s="11"/>
      <c r="DX490" s="11"/>
      <c r="DY490" s="11"/>
      <c r="DZ490" s="11"/>
      <c r="EA490" s="11"/>
      <c r="EB490" s="11"/>
      <c r="EC490" s="11"/>
    </row>
    <row r="491" spans="15:133" s="12" customFormat="1">
      <c r="O491" s="11"/>
      <c r="P491" s="11"/>
      <c r="Q491" s="11"/>
      <c r="R491" s="11"/>
      <c r="S491" s="11"/>
      <c r="T491" s="11"/>
      <c r="U491" s="11"/>
      <c r="V491" s="11"/>
      <c r="W491" s="11"/>
      <c r="X491" s="11"/>
      <c r="Y491" s="11"/>
      <c r="Z491" s="11"/>
      <c r="AA491" s="11"/>
      <c r="AB491" s="11"/>
      <c r="AC491" s="11"/>
      <c r="AD491" s="11"/>
      <c r="AE491" s="11"/>
      <c r="AF491" s="11"/>
      <c r="AG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c r="CN491" s="11"/>
      <c r="CO491" s="11"/>
      <c r="CP491" s="11"/>
      <c r="CQ491" s="11"/>
      <c r="CR491" s="11"/>
      <c r="CS491" s="11"/>
      <c r="CT491" s="11"/>
      <c r="CU491" s="11"/>
      <c r="CV491" s="11"/>
      <c r="CW491" s="11"/>
      <c r="CX491" s="11"/>
      <c r="CY491" s="11"/>
      <c r="CZ491" s="11"/>
      <c r="DA491" s="11"/>
      <c r="DB491" s="11"/>
      <c r="DC491" s="11"/>
      <c r="DD491" s="11"/>
      <c r="DE491" s="11"/>
      <c r="DF491" s="11"/>
      <c r="DG491" s="11"/>
      <c r="DH491" s="11"/>
      <c r="DI491" s="11"/>
      <c r="DJ491" s="11"/>
      <c r="DK491" s="11"/>
      <c r="DL491" s="11"/>
      <c r="DM491" s="11"/>
      <c r="DN491" s="11"/>
      <c r="DO491" s="11"/>
      <c r="DP491" s="11"/>
      <c r="DQ491" s="11"/>
      <c r="DR491" s="11"/>
      <c r="DS491" s="11"/>
      <c r="DT491" s="11"/>
      <c r="DU491" s="11"/>
      <c r="DV491" s="11"/>
      <c r="DW491" s="11"/>
      <c r="DX491" s="11"/>
      <c r="DY491" s="11"/>
      <c r="DZ491" s="11"/>
      <c r="EA491" s="11"/>
      <c r="EB491" s="11"/>
      <c r="EC491" s="11"/>
    </row>
    <row r="492" spans="15:133" s="12" customFormat="1">
      <c r="O492" s="11"/>
      <c r="P492" s="11"/>
      <c r="Q492" s="11"/>
      <c r="R492" s="11"/>
      <c r="S492" s="11"/>
      <c r="T492" s="11"/>
      <c r="U492" s="11"/>
      <c r="V492" s="11"/>
      <c r="W492" s="11"/>
      <c r="X492" s="11"/>
      <c r="Y492" s="11"/>
      <c r="Z492" s="11"/>
      <c r="AA492" s="11"/>
      <c r="AB492" s="11"/>
      <c r="AC492" s="11"/>
      <c r="AD492" s="11"/>
      <c r="AE492" s="11"/>
      <c r="AF492" s="11"/>
      <c r="AG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1"/>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c r="CN492" s="11"/>
      <c r="CO492" s="11"/>
      <c r="CP492" s="11"/>
      <c r="CQ492" s="11"/>
      <c r="CR492" s="11"/>
      <c r="CS492" s="11"/>
      <c r="CT492" s="11"/>
      <c r="CU492" s="11"/>
      <c r="CV492" s="11"/>
      <c r="CW492" s="11"/>
      <c r="CX492" s="11"/>
      <c r="CY492" s="11"/>
      <c r="CZ492" s="11"/>
      <c r="DA492" s="11"/>
      <c r="DB492" s="11"/>
      <c r="DC492" s="11"/>
      <c r="DD492" s="11"/>
      <c r="DE492" s="11"/>
      <c r="DF492" s="11"/>
      <c r="DG492" s="11"/>
      <c r="DH492" s="11"/>
      <c r="DI492" s="11"/>
      <c r="DJ492" s="11"/>
      <c r="DK492" s="11"/>
      <c r="DL492" s="11"/>
      <c r="DM492" s="11"/>
      <c r="DN492" s="11"/>
      <c r="DO492" s="11"/>
      <c r="DP492" s="11"/>
      <c r="DQ492" s="11"/>
      <c r="DR492" s="11"/>
      <c r="DS492" s="11"/>
      <c r="DT492" s="11"/>
      <c r="DU492" s="11"/>
      <c r="DV492" s="11"/>
      <c r="DW492" s="11"/>
      <c r="DX492" s="11"/>
      <c r="DY492" s="11"/>
      <c r="DZ492" s="11"/>
      <c r="EA492" s="11"/>
      <c r="EB492" s="11"/>
      <c r="EC492" s="11"/>
    </row>
    <row r="493" spans="15:133" s="12" customFormat="1">
      <c r="O493" s="11"/>
      <c r="P493" s="11"/>
      <c r="Q493" s="11"/>
      <c r="R493" s="11"/>
      <c r="S493" s="11"/>
      <c r="T493" s="11"/>
      <c r="U493" s="11"/>
      <c r="V493" s="11"/>
      <c r="W493" s="11"/>
      <c r="X493" s="11"/>
      <c r="Y493" s="11"/>
      <c r="Z493" s="11"/>
      <c r="AA493" s="11"/>
      <c r="AB493" s="11"/>
      <c r="AC493" s="11"/>
      <c r="AD493" s="11"/>
      <c r="AE493" s="11"/>
      <c r="AF493" s="11"/>
      <c r="AG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c r="CN493" s="11"/>
      <c r="CO493" s="11"/>
      <c r="CP493" s="11"/>
      <c r="CQ493" s="11"/>
      <c r="CR493" s="11"/>
      <c r="CS493" s="11"/>
      <c r="CT493" s="11"/>
      <c r="CU493" s="11"/>
      <c r="CV493" s="11"/>
      <c r="CW493" s="11"/>
      <c r="CX493" s="11"/>
      <c r="CY493" s="11"/>
      <c r="CZ493" s="11"/>
      <c r="DA493" s="11"/>
      <c r="DB493" s="11"/>
      <c r="DC493" s="11"/>
      <c r="DD493" s="11"/>
      <c r="DE493" s="11"/>
      <c r="DF493" s="11"/>
      <c r="DG493" s="11"/>
      <c r="DH493" s="11"/>
      <c r="DI493" s="11"/>
      <c r="DJ493" s="11"/>
      <c r="DK493" s="11"/>
      <c r="DL493" s="11"/>
      <c r="DM493" s="11"/>
      <c r="DN493" s="11"/>
      <c r="DO493" s="11"/>
      <c r="DP493" s="11"/>
      <c r="DQ493" s="11"/>
      <c r="DR493" s="11"/>
      <c r="DS493" s="11"/>
      <c r="DT493" s="11"/>
      <c r="DU493" s="11"/>
      <c r="DV493" s="11"/>
      <c r="DW493" s="11"/>
      <c r="DX493" s="11"/>
      <c r="DY493" s="11"/>
      <c r="DZ493" s="11"/>
      <c r="EA493" s="11"/>
      <c r="EB493" s="11"/>
      <c r="EC493" s="11"/>
    </row>
    <row r="494" spans="15:133" s="12" customFormat="1">
      <c r="O494" s="11"/>
      <c r="P494" s="11"/>
      <c r="Q494" s="11"/>
      <c r="R494" s="11"/>
      <c r="S494" s="11"/>
      <c r="T494" s="11"/>
      <c r="U494" s="11"/>
      <c r="V494" s="11"/>
      <c r="W494" s="11"/>
      <c r="X494" s="11"/>
      <c r="Y494" s="11"/>
      <c r="Z494" s="11"/>
      <c r="AA494" s="11"/>
      <c r="AB494" s="11"/>
      <c r="AC494" s="11"/>
      <c r="AD494" s="11"/>
      <c r="AE494" s="11"/>
      <c r="AF494" s="11"/>
      <c r="AG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1"/>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c r="CN494" s="11"/>
      <c r="CO494" s="11"/>
      <c r="CP494" s="11"/>
      <c r="CQ494" s="11"/>
      <c r="CR494" s="11"/>
      <c r="CS494" s="11"/>
      <c r="CT494" s="11"/>
      <c r="CU494" s="11"/>
      <c r="CV494" s="11"/>
      <c r="CW494" s="11"/>
      <c r="CX494" s="11"/>
      <c r="CY494" s="11"/>
      <c r="CZ494" s="11"/>
      <c r="DA494" s="11"/>
      <c r="DB494" s="11"/>
      <c r="DC494" s="11"/>
      <c r="DD494" s="11"/>
      <c r="DE494" s="11"/>
      <c r="DF494" s="11"/>
      <c r="DG494" s="11"/>
      <c r="DH494" s="11"/>
      <c r="DI494" s="11"/>
      <c r="DJ494" s="11"/>
      <c r="DK494" s="11"/>
      <c r="DL494" s="11"/>
      <c r="DM494" s="11"/>
      <c r="DN494" s="11"/>
      <c r="DO494" s="11"/>
      <c r="DP494" s="11"/>
      <c r="DQ494" s="11"/>
      <c r="DR494" s="11"/>
      <c r="DS494" s="11"/>
      <c r="DT494" s="11"/>
      <c r="DU494" s="11"/>
      <c r="DV494" s="11"/>
      <c r="DW494" s="11"/>
      <c r="DX494" s="11"/>
      <c r="DY494" s="11"/>
      <c r="DZ494" s="11"/>
      <c r="EA494" s="11"/>
      <c r="EB494" s="11"/>
      <c r="EC494" s="11"/>
    </row>
    <row r="495" spans="15:133" s="12" customFormat="1">
      <c r="O495" s="11"/>
      <c r="P495" s="11"/>
      <c r="Q495" s="11"/>
      <c r="R495" s="11"/>
      <c r="S495" s="11"/>
      <c r="T495" s="11"/>
      <c r="U495" s="11"/>
      <c r="V495" s="11"/>
      <c r="W495" s="11"/>
      <c r="X495" s="11"/>
      <c r="Y495" s="11"/>
      <c r="Z495" s="11"/>
      <c r="AA495" s="11"/>
      <c r="AB495" s="11"/>
      <c r="AC495" s="11"/>
      <c r="AD495" s="11"/>
      <c r="AE495" s="11"/>
      <c r="AF495" s="11"/>
      <c r="AG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c r="DF495" s="11"/>
      <c r="DG495" s="11"/>
      <c r="DH495" s="11"/>
      <c r="DI495" s="11"/>
      <c r="DJ495" s="11"/>
      <c r="DK495" s="11"/>
      <c r="DL495" s="11"/>
      <c r="DM495" s="11"/>
      <c r="DN495" s="11"/>
      <c r="DO495" s="11"/>
      <c r="DP495" s="11"/>
      <c r="DQ495" s="11"/>
      <c r="DR495" s="11"/>
      <c r="DS495" s="11"/>
      <c r="DT495" s="11"/>
      <c r="DU495" s="11"/>
      <c r="DV495" s="11"/>
      <c r="DW495" s="11"/>
      <c r="DX495" s="11"/>
      <c r="DY495" s="11"/>
      <c r="DZ495" s="11"/>
      <c r="EA495" s="11"/>
      <c r="EB495" s="11"/>
      <c r="EC495" s="11"/>
    </row>
    <row r="496" spans="15:133" s="12" customFormat="1">
      <c r="O496" s="11"/>
      <c r="P496" s="11"/>
      <c r="Q496" s="11"/>
      <c r="R496" s="11"/>
      <c r="S496" s="11"/>
      <c r="T496" s="11"/>
      <c r="U496" s="11"/>
      <c r="V496" s="11"/>
      <c r="W496" s="11"/>
      <c r="X496" s="11"/>
      <c r="Y496" s="11"/>
      <c r="Z496" s="11"/>
      <c r="AA496" s="11"/>
      <c r="AB496" s="11"/>
      <c r="AC496" s="11"/>
      <c r="AD496" s="11"/>
      <c r="AE496" s="11"/>
      <c r="AF496" s="11"/>
      <c r="AG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c r="DF496" s="11"/>
      <c r="DG496" s="11"/>
      <c r="DH496" s="11"/>
      <c r="DI496" s="11"/>
      <c r="DJ496" s="11"/>
      <c r="DK496" s="11"/>
      <c r="DL496" s="11"/>
      <c r="DM496" s="11"/>
      <c r="DN496" s="11"/>
      <c r="DO496" s="11"/>
      <c r="DP496" s="11"/>
      <c r="DQ496" s="11"/>
      <c r="DR496" s="11"/>
      <c r="DS496" s="11"/>
      <c r="DT496" s="11"/>
      <c r="DU496" s="11"/>
      <c r="DV496" s="11"/>
      <c r="DW496" s="11"/>
      <c r="DX496" s="11"/>
      <c r="DY496" s="11"/>
      <c r="DZ496" s="11"/>
      <c r="EA496" s="11"/>
      <c r="EB496" s="11"/>
      <c r="EC496" s="11"/>
    </row>
    <row r="497" spans="15:133" s="12" customFormat="1">
      <c r="O497" s="11"/>
      <c r="P497" s="11"/>
      <c r="Q497" s="11"/>
      <c r="R497" s="11"/>
      <c r="S497" s="11"/>
      <c r="T497" s="11"/>
      <c r="U497" s="11"/>
      <c r="V497" s="11"/>
      <c r="W497" s="11"/>
      <c r="X497" s="11"/>
      <c r="Y497" s="11"/>
      <c r="Z497" s="11"/>
      <c r="AA497" s="11"/>
      <c r="AB497" s="11"/>
      <c r="AC497" s="11"/>
      <c r="AD497" s="11"/>
      <c r="AE497" s="11"/>
      <c r="AF497" s="11"/>
      <c r="AG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c r="DF497" s="11"/>
      <c r="DG497" s="11"/>
      <c r="DH497" s="11"/>
      <c r="DI497" s="11"/>
      <c r="DJ497" s="11"/>
      <c r="DK497" s="11"/>
      <c r="DL497" s="11"/>
      <c r="DM497" s="11"/>
      <c r="DN497" s="11"/>
      <c r="DO497" s="11"/>
      <c r="DP497" s="11"/>
      <c r="DQ497" s="11"/>
      <c r="DR497" s="11"/>
      <c r="DS497" s="11"/>
      <c r="DT497" s="11"/>
      <c r="DU497" s="11"/>
      <c r="DV497" s="11"/>
      <c r="DW497" s="11"/>
      <c r="DX497" s="11"/>
      <c r="DY497" s="11"/>
      <c r="DZ497" s="11"/>
      <c r="EA497" s="11"/>
      <c r="EB497" s="11"/>
      <c r="EC497" s="11"/>
    </row>
    <row r="498" spans="15:133" s="12" customFormat="1">
      <c r="O498" s="11"/>
      <c r="P498" s="11"/>
      <c r="Q498" s="11"/>
      <c r="R498" s="11"/>
      <c r="S498" s="11"/>
      <c r="T498" s="11"/>
      <c r="U498" s="11"/>
      <c r="V498" s="11"/>
      <c r="W498" s="11"/>
      <c r="X498" s="11"/>
      <c r="Y498" s="11"/>
      <c r="Z498" s="11"/>
      <c r="AA498" s="11"/>
      <c r="AB498" s="11"/>
      <c r="AC498" s="11"/>
      <c r="AD498" s="11"/>
      <c r="AE498" s="11"/>
      <c r="AF498" s="11"/>
      <c r="AG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1"/>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c r="CN498" s="11"/>
      <c r="CO498" s="11"/>
      <c r="CP498" s="11"/>
      <c r="CQ498" s="11"/>
      <c r="CR498" s="11"/>
      <c r="CS498" s="11"/>
      <c r="CT498" s="11"/>
      <c r="CU498" s="11"/>
      <c r="CV498" s="11"/>
      <c r="CW498" s="11"/>
      <c r="CX498" s="11"/>
      <c r="CY498" s="11"/>
      <c r="CZ498" s="11"/>
      <c r="DA498" s="11"/>
      <c r="DB498" s="11"/>
      <c r="DC498" s="11"/>
      <c r="DD498" s="11"/>
      <c r="DE498" s="11"/>
      <c r="DF498" s="11"/>
      <c r="DG498" s="11"/>
      <c r="DH498" s="11"/>
      <c r="DI498" s="11"/>
      <c r="DJ498" s="11"/>
      <c r="DK498" s="11"/>
      <c r="DL498" s="11"/>
      <c r="DM498" s="11"/>
      <c r="DN498" s="11"/>
      <c r="DO498" s="11"/>
      <c r="DP498" s="11"/>
      <c r="DQ498" s="11"/>
      <c r="DR498" s="11"/>
      <c r="DS498" s="11"/>
      <c r="DT498" s="11"/>
      <c r="DU498" s="11"/>
      <c r="DV498" s="11"/>
      <c r="DW498" s="11"/>
      <c r="DX498" s="11"/>
      <c r="DY498" s="11"/>
      <c r="DZ498" s="11"/>
      <c r="EA498" s="11"/>
      <c r="EB498" s="11"/>
      <c r="EC498" s="11"/>
    </row>
    <row r="499" spans="15:133" s="12" customFormat="1">
      <c r="O499" s="11"/>
      <c r="P499" s="11"/>
      <c r="Q499" s="11"/>
      <c r="R499" s="11"/>
      <c r="S499" s="11"/>
      <c r="T499" s="11"/>
      <c r="U499" s="11"/>
      <c r="V499" s="11"/>
      <c r="W499" s="11"/>
      <c r="X499" s="11"/>
      <c r="Y499" s="11"/>
      <c r="Z499" s="11"/>
      <c r="AA499" s="11"/>
      <c r="AB499" s="11"/>
      <c r="AC499" s="11"/>
      <c r="AD499" s="11"/>
      <c r="AE499" s="11"/>
      <c r="AF499" s="11"/>
      <c r="AG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c r="CN499" s="11"/>
      <c r="CO499" s="11"/>
      <c r="CP499" s="11"/>
      <c r="CQ499" s="11"/>
      <c r="CR499" s="11"/>
      <c r="CS499" s="11"/>
      <c r="CT499" s="11"/>
      <c r="CU499" s="11"/>
      <c r="CV499" s="11"/>
      <c r="CW499" s="11"/>
      <c r="CX499" s="11"/>
      <c r="CY499" s="11"/>
      <c r="CZ499" s="11"/>
      <c r="DA499" s="11"/>
      <c r="DB499" s="11"/>
      <c r="DC499" s="11"/>
      <c r="DD499" s="11"/>
      <c r="DE499" s="11"/>
      <c r="DF499" s="11"/>
      <c r="DG499" s="11"/>
      <c r="DH499" s="11"/>
      <c r="DI499" s="11"/>
      <c r="DJ499" s="11"/>
      <c r="DK499" s="11"/>
      <c r="DL499" s="11"/>
      <c r="DM499" s="11"/>
      <c r="DN499" s="11"/>
      <c r="DO499" s="11"/>
      <c r="DP499" s="11"/>
      <c r="DQ499" s="11"/>
      <c r="DR499" s="11"/>
      <c r="DS499" s="11"/>
      <c r="DT499" s="11"/>
      <c r="DU499" s="11"/>
      <c r="DV499" s="11"/>
      <c r="DW499" s="11"/>
      <c r="DX499" s="11"/>
      <c r="DY499" s="11"/>
      <c r="DZ499" s="11"/>
      <c r="EA499" s="11"/>
      <c r="EB499" s="11"/>
      <c r="EC499" s="11"/>
    </row>
    <row r="500" spans="15:133" s="12" customFormat="1">
      <c r="O500" s="11"/>
      <c r="P500" s="11"/>
      <c r="Q500" s="11"/>
      <c r="R500" s="11"/>
      <c r="S500" s="11"/>
      <c r="T500" s="11"/>
      <c r="U500" s="11"/>
      <c r="V500" s="11"/>
      <c r="W500" s="11"/>
      <c r="X500" s="11"/>
      <c r="Y500" s="11"/>
      <c r="Z500" s="11"/>
      <c r="AA500" s="11"/>
      <c r="AB500" s="11"/>
      <c r="AC500" s="11"/>
      <c r="AD500" s="11"/>
      <c r="AE500" s="11"/>
      <c r="AF500" s="11"/>
      <c r="AG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1"/>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c r="CN500" s="11"/>
      <c r="CO500" s="11"/>
      <c r="CP500" s="11"/>
      <c r="CQ500" s="11"/>
      <c r="CR500" s="11"/>
      <c r="CS500" s="11"/>
      <c r="CT500" s="11"/>
      <c r="CU500" s="11"/>
      <c r="CV500" s="11"/>
      <c r="CW500" s="11"/>
      <c r="CX500" s="11"/>
      <c r="CY500" s="11"/>
      <c r="CZ500" s="11"/>
      <c r="DA500" s="11"/>
      <c r="DB500" s="11"/>
      <c r="DC500" s="11"/>
      <c r="DD500" s="11"/>
      <c r="DE500" s="11"/>
      <c r="DF500" s="11"/>
      <c r="DG500" s="11"/>
      <c r="DH500" s="11"/>
      <c r="DI500" s="11"/>
      <c r="DJ500" s="11"/>
      <c r="DK500" s="11"/>
      <c r="DL500" s="11"/>
      <c r="DM500" s="11"/>
      <c r="DN500" s="11"/>
      <c r="DO500" s="11"/>
      <c r="DP500" s="11"/>
      <c r="DQ500" s="11"/>
      <c r="DR500" s="11"/>
      <c r="DS500" s="11"/>
      <c r="DT500" s="11"/>
      <c r="DU500" s="11"/>
      <c r="DV500" s="11"/>
      <c r="DW500" s="11"/>
      <c r="DX500" s="11"/>
      <c r="DY500" s="11"/>
      <c r="DZ500" s="11"/>
      <c r="EA500" s="11"/>
      <c r="EB500" s="11"/>
      <c r="EC500" s="11"/>
    </row>
    <row r="501" spans="15:133" s="12" customFormat="1">
      <c r="O501" s="11"/>
      <c r="P501" s="11"/>
      <c r="Q501" s="11"/>
      <c r="R501" s="11"/>
      <c r="S501" s="11"/>
      <c r="T501" s="11"/>
      <c r="U501" s="11"/>
      <c r="V501" s="11"/>
      <c r="W501" s="11"/>
      <c r="X501" s="11"/>
      <c r="Y501" s="11"/>
      <c r="Z501" s="11"/>
      <c r="AA501" s="11"/>
      <c r="AB501" s="11"/>
      <c r="AC501" s="11"/>
      <c r="AD501" s="11"/>
      <c r="AE501" s="11"/>
      <c r="AF501" s="11"/>
      <c r="AG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c r="DF501" s="11"/>
      <c r="DG501" s="11"/>
      <c r="DH501" s="11"/>
      <c r="DI501" s="11"/>
      <c r="DJ501" s="11"/>
      <c r="DK501" s="11"/>
      <c r="DL501" s="11"/>
      <c r="DM501" s="11"/>
      <c r="DN501" s="11"/>
      <c r="DO501" s="11"/>
      <c r="DP501" s="11"/>
      <c r="DQ501" s="11"/>
      <c r="DR501" s="11"/>
      <c r="DS501" s="11"/>
      <c r="DT501" s="11"/>
      <c r="DU501" s="11"/>
      <c r="DV501" s="11"/>
      <c r="DW501" s="11"/>
      <c r="DX501" s="11"/>
      <c r="DY501" s="11"/>
      <c r="DZ501" s="11"/>
      <c r="EA501" s="11"/>
      <c r="EB501" s="11"/>
      <c r="EC501" s="11"/>
    </row>
    <row r="502" spans="15:133" s="12" customFormat="1">
      <c r="O502" s="11"/>
      <c r="P502" s="11"/>
      <c r="Q502" s="11"/>
      <c r="R502" s="11"/>
      <c r="S502" s="11"/>
      <c r="T502" s="11"/>
      <c r="U502" s="11"/>
      <c r="V502" s="11"/>
      <c r="W502" s="11"/>
      <c r="X502" s="11"/>
      <c r="Y502" s="11"/>
      <c r="Z502" s="11"/>
      <c r="AA502" s="11"/>
      <c r="AB502" s="11"/>
      <c r="AC502" s="11"/>
      <c r="AD502" s="11"/>
      <c r="AE502" s="11"/>
      <c r="AF502" s="11"/>
      <c r="AG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c r="DF502" s="11"/>
      <c r="DG502" s="11"/>
      <c r="DH502" s="11"/>
      <c r="DI502" s="11"/>
      <c r="DJ502" s="11"/>
      <c r="DK502" s="11"/>
      <c r="DL502" s="11"/>
      <c r="DM502" s="11"/>
      <c r="DN502" s="11"/>
      <c r="DO502" s="11"/>
      <c r="DP502" s="11"/>
      <c r="DQ502" s="11"/>
      <c r="DR502" s="11"/>
      <c r="DS502" s="11"/>
      <c r="DT502" s="11"/>
      <c r="DU502" s="11"/>
      <c r="DV502" s="11"/>
      <c r="DW502" s="11"/>
      <c r="DX502" s="11"/>
      <c r="DY502" s="11"/>
      <c r="DZ502" s="11"/>
      <c r="EA502" s="11"/>
      <c r="EB502" s="11"/>
      <c r="EC502" s="11"/>
    </row>
    <row r="503" spans="15:133" s="12" customFormat="1">
      <c r="O503" s="11"/>
      <c r="P503" s="11"/>
      <c r="Q503" s="11"/>
      <c r="R503" s="11"/>
      <c r="S503" s="11"/>
      <c r="T503" s="11"/>
      <c r="U503" s="11"/>
      <c r="V503" s="11"/>
      <c r="W503" s="11"/>
      <c r="X503" s="11"/>
      <c r="Y503" s="11"/>
      <c r="Z503" s="11"/>
      <c r="AA503" s="11"/>
      <c r="AB503" s="11"/>
      <c r="AC503" s="11"/>
      <c r="AD503" s="11"/>
      <c r="AE503" s="11"/>
      <c r="AF503" s="11"/>
      <c r="AG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c r="DF503" s="11"/>
      <c r="DG503" s="11"/>
      <c r="DH503" s="11"/>
      <c r="DI503" s="11"/>
      <c r="DJ503" s="11"/>
      <c r="DK503" s="11"/>
      <c r="DL503" s="11"/>
      <c r="DM503" s="11"/>
      <c r="DN503" s="11"/>
      <c r="DO503" s="11"/>
      <c r="DP503" s="11"/>
      <c r="DQ503" s="11"/>
      <c r="DR503" s="11"/>
      <c r="DS503" s="11"/>
      <c r="DT503" s="11"/>
      <c r="DU503" s="11"/>
      <c r="DV503" s="11"/>
      <c r="DW503" s="11"/>
      <c r="DX503" s="11"/>
      <c r="DY503" s="11"/>
      <c r="DZ503" s="11"/>
      <c r="EA503" s="11"/>
      <c r="EB503" s="11"/>
      <c r="EC503" s="11"/>
    </row>
    <row r="504" spans="15:133" s="12" customFormat="1">
      <c r="O504" s="11"/>
      <c r="P504" s="11"/>
      <c r="Q504" s="11"/>
      <c r="R504" s="11"/>
      <c r="S504" s="11"/>
      <c r="T504" s="11"/>
      <c r="U504" s="11"/>
      <c r="V504" s="11"/>
      <c r="W504" s="11"/>
      <c r="X504" s="11"/>
      <c r="Y504" s="11"/>
      <c r="Z504" s="11"/>
      <c r="AA504" s="11"/>
      <c r="AB504" s="11"/>
      <c r="AC504" s="11"/>
      <c r="AD504" s="11"/>
      <c r="AE504" s="11"/>
      <c r="AF504" s="11"/>
      <c r="AG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c r="DF504" s="11"/>
      <c r="DG504" s="11"/>
      <c r="DH504" s="11"/>
      <c r="DI504" s="11"/>
      <c r="DJ504" s="11"/>
      <c r="DK504" s="11"/>
      <c r="DL504" s="11"/>
      <c r="DM504" s="11"/>
      <c r="DN504" s="11"/>
      <c r="DO504" s="11"/>
      <c r="DP504" s="11"/>
      <c r="DQ504" s="11"/>
      <c r="DR504" s="11"/>
      <c r="DS504" s="11"/>
      <c r="DT504" s="11"/>
      <c r="DU504" s="11"/>
      <c r="DV504" s="11"/>
      <c r="DW504" s="11"/>
      <c r="DX504" s="11"/>
      <c r="DY504" s="11"/>
      <c r="DZ504" s="11"/>
      <c r="EA504" s="11"/>
      <c r="EB504" s="11"/>
      <c r="EC504" s="11"/>
    </row>
    <row r="505" spans="15:133" s="12" customFormat="1">
      <c r="O505" s="11"/>
      <c r="P505" s="11"/>
      <c r="Q505" s="11"/>
      <c r="R505" s="11"/>
      <c r="S505" s="11"/>
      <c r="T505" s="11"/>
      <c r="U505" s="11"/>
      <c r="V505" s="11"/>
      <c r="W505" s="11"/>
      <c r="X505" s="11"/>
      <c r="Y505" s="11"/>
      <c r="Z505" s="11"/>
      <c r="AA505" s="11"/>
      <c r="AB505" s="11"/>
      <c r="AC505" s="11"/>
      <c r="AD505" s="11"/>
      <c r="AE505" s="11"/>
      <c r="AF505" s="11"/>
      <c r="AG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c r="CN505" s="11"/>
      <c r="CO505" s="11"/>
      <c r="CP505" s="11"/>
      <c r="CQ505" s="11"/>
      <c r="CR505" s="11"/>
      <c r="CS505" s="11"/>
      <c r="CT505" s="11"/>
      <c r="CU505" s="11"/>
      <c r="CV505" s="11"/>
      <c r="CW505" s="11"/>
      <c r="CX505" s="11"/>
      <c r="CY505" s="11"/>
      <c r="CZ505" s="11"/>
      <c r="DA505" s="11"/>
      <c r="DB505" s="11"/>
      <c r="DC505" s="11"/>
      <c r="DD505" s="11"/>
      <c r="DE505" s="11"/>
      <c r="DF505" s="11"/>
      <c r="DG505" s="11"/>
      <c r="DH505" s="11"/>
      <c r="DI505" s="11"/>
      <c r="DJ505" s="11"/>
      <c r="DK505" s="11"/>
      <c r="DL505" s="11"/>
      <c r="DM505" s="11"/>
      <c r="DN505" s="11"/>
      <c r="DO505" s="11"/>
      <c r="DP505" s="11"/>
      <c r="DQ505" s="11"/>
      <c r="DR505" s="11"/>
      <c r="DS505" s="11"/>
      <c r="DT505" s="11"/>
      <c r="DU505" s="11"/>
      <c r="DV505" s="11"/>
      <c r="DW505" s="11"/>
      <c r="DX505" s="11"/>
      <c r="DY505" s="11"/>
      <c r="DZ505" s="11"/>
      <c r="EA505" s="11"/>
      <c r="EB505" s="11"/>
      <c r="EC505" s="11"/>
    </row>
    <row r="506" spans="15:133" s="12" customFormat="1">
      <c r="O506" s="11"/>
      <c r="P506" s="11"/>
      <c r="Q506" s="11"/>
      <c r="R506" s="11"/>
      <c r="S506" s="11"/>
      <c r="T506" s="11"/>
      <c r="U506" s="11"/>
      <c r="V506" s="11"/>
      <c r="W506" s="11"/>
      <c r="X506" s="11"/>
      <c r="Y506" s="11"/>
      <c r="Z506" s="11"/>
      <c r="AA506" s="11"/>
      <c r="AB506" s="11"/>
      <c r="AC506" s="11"/>
      <c r="AD506" s="11"/>
      <c r="AE506" s="11"/>
      <c r="AF506" s="11"/>
      <c r="AG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1"/>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c r="CN506" s="11"/>
      <c r="CO506" s="11"/>
      <c r="CP506" s="11"/>
      <c r="CQ506" s="11"/>
      <c r="CR506" s="11"/>
      <c r="CS506" s="11"/>
      <c r="CT506" s="11"/>
      <c r="CU506" s="11"/>
      <c r="CV506" s="11"/>
      <c r="CW506" s="11"/>
      <c r="CX506" s="11"/>
      <c r="CY506" s="11"/>
      <c r="CZ506" s="11"/>
      <c r="DA506" s="11"/>
      <c r="DB506" s="11"/>
      <c r="DC506" s="11"/>
      <c r="DD506" s="11"/>
      <c r="DE506" s="11"/>
      <c r="DF506" s="11"/>
      <c r="DG506" s="11"/>
      <c r="DH506" s="11"/>
      <c r="DI506" s="11"/>
      <c r="DJ506" s="11"/>
      <c r="DK506" s="11"/>
      <c r="DL506" s="11"/>
      <c r="DM506" s="11"/>
      <c r="DN506" s="11"/>
      <c r="DO506" s="11"/>
      <c r="DP506" s="11"/>
      <c r="DQ506" s="11"/>
      <c r="DR506" s="11"/>
      <c r="DS506" s="11"/>
      <c r="DT506" s="11"/>
      <c r="DU506" s="11"/>
      <c r="DV506" s="11"/>
      <c r="DW506" s="11"/>
      <c r="DX506" s="11"/>
      <c r="DY506" s="11"/>
      <c r="DZ506" s="11"/>
      <c r="EA506" s="11"/>
      <c r="EB506" s="11"/>
      <c r="EC506" s="11"/>
    </row>
    <row r="507" spans="15:133" s="12" customFormat="1">
      <c r="O507" s="11"/>
      <c r="P507" s="11"/>
      <c r="Q507" s="11"/>
      <c r="R507" s="11"/>
      <c r="S507" s="11"/>
      <c r="T507" s="11"/>
      <c r="U507" s="11"/>
      <c r="V507" s="11"/>
      <c r="W507" s="11"/>
      <c r="X507" s="11"/>
      <c r="Y507" s="11"/>
      <c r="Z507" s="11"/>
      <c r="AA507" s="11"/>
      <c r="AB507" s="11"/>
      <c r="AC507" s="11"/>
      <c r="AD507" s="11"/>
      <c r="AE507" s="11"/>
      <c r="AF507" s="11"/>
      <c r="AG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c r="CN507" s="11"/>
      <c r="CO507" s="11"/>
      <c r="CP507" s="11"/>
      <c r="CQ507" s="11"/>
      <c r="CR507" s="11"/>
      <c r="CS507" s="11"/>
      <c r="CT507" s="11"/>
      <c r="CU507" s="11"/>
      <c r="CV507" s="11"/>
      <c r="CW507" s="11"/>
      <c r="CX507" s="11"/>
      <c r="CY507" s="11"/>
      <c r="CZ507" s="11"/>
      <c r="DA507" s="11"/>
      <c r="DB507" s="11"/>
      <c r="DC507" s="11"/>
      <c r="DD507" s="11"/>
      <c r="DE507" s="11"/>
      <c r="DF507" s="11"/>
      <c r="DG507" s="11"/>
      <c r="DH507" s="11"/>
      <c r="DI507" s="11"/>
      <c r="DJ507" s="11"/>
      <c r="DK507" s="11"/>
      <c r="DL507" s="11"/>
      <c r="DM507" s="11"/>
      <c r="DN507" s="11"/>
      <c r="DO507" s="11"/>
      <c r="DP507" s="11"/>
      <c r="DQ507" s="11"/>
      <c r="DR507" s="11"/>
      <c r="DS507" s="11"/>
      <c r="DT507" s="11"/>
      <c r="DU507" s="11"/>
      <c r="DV507" s="11"/>
      <c r="DW507" s="11"/>
      <c r="DX507" s="11"/>
      <c r="DY507" s="11"/>
      <c r="DZ507" s="11"/>
      <c r="EA507" s="11"/>
      <c r="EB507" s="11"/>
      <c r="EC507" s="11"/>
    </row>
    <row r="508" spans="15:133" s="12" customFormat="1">
      <c r="O508" s="11"/>
      <c r="P508" s="11"/>
      <c r="Q508" s="11"/>
      <c r="R508" s="11"/>
      <c r="S508" s="11"/>
      <c r="T508" s="11"/>
      <c r="U508" s="11"/>
      <c r="V508" s="11"/>
      <c r="W508" s="11"/>
      <c r="X508" s="11"/>
      <c r="Y508" s="11"/>
      <c r="Z508" s="11"/>
      <c r="AA508" s="11"/>
      <c r="AB508" s="11"/>
      <c r="AC508" s="11"/>
      <c r="AD508" s="11"/>
      <c r="AE508" s="11"/>
      <c r="AF508" s="11"/>
      <c r="AG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c r="CN508" s="11"/>
      <c r="CO508" s="11"/>
      <c r="CP508" s="11"/>
      <c r="CQ508" s="11"/>
      <c r="CR508" s="11"/>
      <c r="CS508" s="11"/>
      <c r="CT508" s="11"/>
      <c r="CU508" s="11"/>
      <c r="CV508" s="11"/>
      <c r="CW508" s="11"/>
      <c r="CX508" s="11"/>
      <c r="CY508" s="11"/>
      <c r="CZ508" s="11"/>
      <c r="DA508" s="11"/>
      <c r="DB508" s="11"/>
      <c r="DC508" s="11"/>
      <c r="DD508" s="11"/>
      <c r="DE508" s="11"/>
      <c r="DF508" s="11"/>
      <c r="DG508" s="11"/>
      <c r="DH508" s="11"/>
      <c r="DI508" s="11"/>
      <c r="DJ508" s="11"/>
      <c r="DK508" s="11"/>
      <c r="DL508" s="11"/>
      <c r="DM508" s="11"/>
      <c r="DN508" s="11"/>
      <c r="DO508" s="11"/>
      <c r="DP508" s="11"/>
      <c r="DQ508" s="11"/>
      <c r="DR508" s="11"/>
      <c r="DS508" s="11"/>
      <c r="DT508" s="11"/>
      <c r="DU508" s="11"/>
      <c r="DV508" s="11"/>
      <c r="DW508" s="11"/>
      <c r="DX508" s="11"/>
      <c r="DY508" s="11"/>
      <c r="DZ508" s="11"/>
      <c r="EA508" s="11"/>
      <c r="EB508" s="11"/>
      <c r="EC508" s="11"/>
    </row>
    <row r="509" spans="15:133" s="12" customFormat="1">
      <c r="O509" s="11"/>
      <c r="P509" s="11"/>
      <c r="Q509" s="11"/>
      <c r="R509" s="11"/>
      <c r="S509" s="11"/>
      <c r="T509" s="11"/>
      <c r="U509" s="11"/>
      <c r="V509" s="11"/>
      <c r="W509" s="11"/>
      <c r="X509" s="11"/>
      <c r="Y509" s="11"/>
      <c r="Z509" s="11"/>
      <c r="AA509" s="11"/>
      <c r="AB509" s="11"/>
      <c r="AC509" s="11"/>
      <c r="AD509" s="11"/>
      <c r="AE509" s="11"/>
      <c r="AF509" s="11"/>
      <c r="AG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1"/>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c r="CN509" s="11"/>
      <c r="CO509" s="11"/>
      <c r="CP509" s="11"/>
      <c r="CQ509" s="11"/>
      <c r="CR509" s="11"/>
      <c r="CS509" s="11"/>
      <c r="CT509" s="11"/>
      <c r="CU509" s="11"/>
      <c r="CV509" s="11"/>
      <c r="CW509" s="11"/>
      <c r="CX509" s="11"/>
      <c r="CY509" s="11"/>
      <c r="CZ509" s="11"/>
      <c r="DA509" s="11"/>
      <c r="DB509" s="11"/>
      <c r="DC509" s="11"/>
      <c r="DD509" s="11"/>
      <c r="DE509" s="11"/>
      <c r="DF509" s="11"/>
      <c r="DG509" s="11"/>
      <c r="DH509" s="11"/>
      <c r="DI509" s="11"/>
      <c r="DJ509" s="11"/>
      <c r="DK509" s="11"/>
      <c r="DL509" s="11"/>
      <c r="DM509" s="11"/>
      <c r="DN509" s="11"/>
      <c r="DO509" s="11"/>
      <c r="DP509" s="11"/>
      <c r="DQ509" s="11"/>
      <c r="DR509" s="11"/>
      <c r="DS509" s="11"/>
      <c r="DT509" s="11"/>
      <c r="DU509" s="11"/>
      <c r="DV509" s="11"/>
      <c r="DW509" s="11"/>
      <c r="DX509" s="11"/>
      <c r="DY509" s="11"/>
      <c r="DZ509" s="11"/>
      <c r="EA509" s="11"/>
      <c r="EB509" s="11"/>
      <c r="EC509" s="11"/>
    </row>
    <row r="510" spans="15:133" s="12" customFormat="1">
      <c r="O510" s="11"/>
      <c r="P510" s="11"/>
      <c r="Q510" s="11"/>
      <c r="R510" s="11"/>
      <c r="S510" s="11"/>
      <c r="T510" s="11"/>
      <c r="U510" s="11"/>
      <c r="V510" s="11"/>
      <c r="W510" s="11"/>
      <c r="X510" s="11"/>
      <c r="Y510" s="11"/>
      <c r="Z510" s="11"/>
      <c r="AA510" s="11"/>
      <c r="AB510" s="11"/>
      <c r="AC510" s="11"/>
      <c r="AD510" s="11"/>
      <c r="AE510" s="11"/>
      <c r="AF510" s="11"/>
      <c r="AG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1"/>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c r="CN510" s="11"/>
      <c r="CO510" s="11"/>
      <c r="CP510" s="11"/>
      <c r="CQ510" s="11"/>
      <c r="CR510" s="11"/>
      <c r="CS510" s="11"/>
      <c r="CT510" s="11"/>
      <c r="CU510" s="11"/>
      <c r="CV510" s="11"/>
      <c r="CW510" s="11"/>
      <c r="CX510" s="11"/>
      <c r="CY510" s="11"/>
      <c r="CZ510" s="11"/>
      <c r="DA510" s="11"/>
      <c r="DB510" s="11"/>
      <c r="DC510" s="11"/>
      <c r="DD510" s="11"/>
      <c r="DE510" s="11"/>
      <c r="DF510" s="11"/>
      <c r="DG510" s="11"/>
      <c r="DH510" s="11"/>
      <c r="DI510" s="11"/>
      <c r="DJ510" s="11"/>
      <c r="DK510" s="11"/>
      <c r="DL510" s="11"/>
      <c r="DM510" s="11"/>
      <c r="DN510" s="11"/>
      <c r="DO510" s="11"/>
      <c r="DP510" s="11"/>
      <c r="DQ510" s="11"/>
      <c r="DR510" s="11"/>
      <c r="DS510" s="11"/>
      <c r="DT510" s="11"/>
      <c r="DU510" s="11"/>
      <c r="DV510" s="11"/>
      <c r="DW510" s="11"/>
      <c r="DX510" s="11"/>
      <c r="DY510" s="11"/>
      <c r="DZ510" s="11"/>
      <c r="EA510" s="11"/>
      <c r="EB510" s="11"/>
      <c r="EC510" s="11"/>
    </row>
    <row r="511" spans="15:133" s="12" customFormat="1">
      <c r="O511" s="11"/>
      <c r="P511" s="11"/>
      <c r="Q511" s="11"/>
      <c r="R511" s="11"/>
      <c r="S511" s="11"/>
      <c r="T511" s="11"/>
      <c r="U511" s="11"/>
      <c r="V511" s="11"/>
      <c r="W511" s="11"/>
      <c r="X511" s="11"/>
      <c r="Y511" s="11"/>
      <c r="Z511" s="11"/>
      <c r="AA511" s="11"/>
      <c r="AB511" s="11"/>
      <c r="AC511" s="11"/>
      <c r="AD511" s="11"/>
      <c r="AE511" s="11"/>
      <c r="AF511" s="11"/>
      <c r="AG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c r="DF511" s="11"/>
      <c r="DG511" s="11"/>
      <c r="DH511" s="11"/>
      <c r="DI511" s="11"/>
      <c r="DJ511" s="11"/>
      <c r="DK511" s="11"/>
      <c r="DL511" s="11"/>
      <c r="DM511" s="11"/>
      <c r="DN511" s="11"/>
      <c r="DO511" s="11"/>
      <c r="DP511" s="11"/>
      <c r="DQ511" s="11"/>
      <c r="DR511" s="11"/>
      <c r="DS511" s="11"/>
      <c r="DT511" s="11"/>
      <c r="DU511" s="11"/>
      <c r="DV511" s="11"/>
      <c r="DW511" s="11"/>
      <c r="DX511" s="11"/>
      <c r="DY511" s="11"/>
      <c r="DZ511" s="11"/>
      <c r="EA511" s="11"/>
      <c r="EB511" s="11"/>
      <c r="EC511" s="11"/>
    </row>
    <row r="512" spans="15:133" s="12" customFormat="1">
      <c r="O512" s="11"/>
      <c r="P512" s="11"/>
      <c r="Q512" s="11"/>
      <c r="R512" s="11"/>
      <c r="S512" s="11"/>
      <c r="T512" s="11"/>
      <c r="U512" s="11"/>
      <c r="V512" s="11"/>
      <c r="W512" s="11"/>
      <c r="X512" s="11"/>
      <c r="Y512" s="11"/>
      <c r="Z512" s="11"/>
      <c r="AA512" s="11"/>
      <c r="AB512" s="11"/>
      <c r="AC512" s="11"/>
      <c r="AD512" s="11"/>
      <c r="AE512" s="11"/>
      <c r="AF512" s="11"/>
      <c r="AG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c r="DF512" s="11"/>
      <c r="DG512" s="11"/>
      <c r="DH512" s="11"/>
      <c r="DI512" s="11"/>
      <c r="DJ512" s="11"/>
      <c r="DK512" s="11"/>
      <c r="DL512" s="11"/>
      <c r="DM512" s="11"/>
      <c r="DN512" s="11"/>
      <c r="DO512" s="11"/>
      <c r="DP512" s="11"/>
      <c r="DQ512" s="11"/>
      <c r="DR512" s="11"/>
      <c r="DS512" s="11"/>
      <c r="DT512" s="11"/>
      <c r="DU512" s="11"/>
      <c r="DV512" s="11"/>
      <c r="DW512" s="11"/>
      <c r="DX512" s="11"/>
      <c r="DY512" s="11"/>
      <c r="DZ512" s="11"/>
      <c r="EA512" s="11"/>
      <c r="EB512" s="11"/>
      <c r="EC512" s="11"/>
    </row>
    <row r="513" spans="15:133" s="12" customFormat="1">
      <c r="O513" s="11"/>
      <c r="P513" s="11"/>
      <c r="Q513" s="11"/>
      <c r="R513" s="11"/>
      <c r="S513" s="11"/>
      <c r="T513" s="11"/>
      <c r="U513" s="11"/>
      <c r="V513" s="11"/>
      <c r="W513" s="11"/>
      <c r="X513" s="11"/>
      <c r="Y513" s="11"/>
      <c r="Z513" s="11"/>
      <c r="AA513" s="11"/>
      <c r="AB513" s="11"/>
      <c r="AC513" s="11"/>
      <c r="AD513" s="11"/>
      <c r="AE513" s="11"/>
      <c r="AF513" s="11"/>
      <c r="AG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c r="DF513" s="11"/>
      <c r="DG513" s="11"/>
      <c r="DH513" s="11"/>
      <c r="DI513" s="11"/>
      <c r="DJ513" s="11"/>
      <c r="DK513" s="11"/>
      <c r="DL513" s="11"/>
      <c r="DM513" s="11"/>
      <c r="DN513" s="11"/>
      <c r="DO513" s="11"/>
      <c r="DP513" s="11"/>
      <c r="DQ513" s="11"/>
      <c r="DR513" s="11"/>
      <c r="DS513" s="11"/>
      <c r="DT513" s="11"/>
      <c r="DU513" s="11"/>
      <c r="DV513" s="11"/>
      <c r="DW513" s="11"/>
      <c r="DX513" s="11"/>
      <c r="DY513" s="11"/>
      <c r="DZ513" s="11"/>
      <c r="EA513" s="11"/>
      <c r="EB513" s="11"/>
      <c r="EC513" s="11"/>
    </row>
    <row r="514" spans="15:133" s="12" customFormat="1">
      <c r="O514" s="11"/>
      <c r="P514" s="11"/>
      <c r="Q514" s="11"/>
      <c r="R514" s="11"/>
      <c r="S514" s="11"/>
      <c r="T514" s="11"/>
      <c r="U514" s="11"/>
      <c r="V514" s="11"/>
      <c r="W514" s="11"/>
      <c r="X514" s="11"/>
      <c r="Y514" s="11"/>
      <c r="Z514" s="11"/>
      <c r="AA514" s="11"/>
      <c r="AB514" s="11"/>
      <c r="AC514" s="11"/>
      <c r="AD514" s="11"/>
      <c r="AE514" s="11"/>
      <c r="AF514" s="11"/>
      <c r="AG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1"/>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c r="CN514" s="11"/>
      <c r="CO514" s="11"/>
      <c r="CP514" s="11"/>
      <c r="CQ514" s="11"/>
      <c r="CR514" s="11"/>
      <c r="CS514" s="11"/>
      <c r="CT514" s="11"/>
      <c r="CU514" s="11"/>
      <c r="CV514" s="11"/>
      <c r="CW514" s="11"/>
      <c r="CX514" s="11"/>
      <c r="CY514" s="11"/>
      <c r="CZ514" s="11"/>
      <c r="DA514" s="11"/>
      <c r="DB514" s="11"/>
      <c r="DC514" s="11"/>
      <c r="DD514" s="11"/>
      <c r="DE514" s="11"/>
      <c r="DF514" s="11"/>
      <c r="DG514" s="11"/>
      <c r="DH514" s="11"/>
      <c r="DI514" s="11"/>
      <c r="DJ514" s="11"/>
      <c r="DK514" s="11"/>
      <c r="DL514" s="11"/>
      <c r="DM514" s="11"/>
      <c r="DN514" s="11"/>
      <c r="DO514" s="11"/>
      <c r="DP514" s="11"/>
      <c r="DQ514" s="11"/>
      <c r="DR514" s="11"/>
      <c r="DS514" s="11"/>
      <c r="DT514" s="11"/>
      <c r="DU514" s="11"/>
      <c r="DV514" s="11"/>
      <c r="DW514" s="11"/>
      <c r="DX514" s="11"/>
      <c r="DY514" s="11"/>
      <c r="DZ514" s="11"/>
      <c r="EA514" s="11"/>
      <c r="EB514" s="11"/>
      <c r="EC514" s="11"/>
    </row>
    <row r="515" spans="15:133" s="12" customFormat="1">
      <c r="O515" s="11"/>
      <c r="P515" s="11"/>
      <c r="Q515" s="11"/>
      <c r="R515" s="11"/>
      <c r="S515" s="11"/>
      <c r="T515" s="11"/>
      <c r="U515" s="11"/>
      <c r="V515" s="11"/>
      <c r="W515" s="11"/>
      <c r="X515" s="11"/>
      <c r="Y515" s="11"/>
      <c r="Z515" s="11"/>
      <c r="AA515" s="11"/>
      <c r="AB515" s="11"/>
      <c r="AC515" s="11"/>
      <c r="AD515" s="11"/>
      <c r="AE515" s="11"/>
      <c r="AF515" s="11"/>
      <c r="AG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1"/>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c r="CN515" s="11"/>
      <c r="CO515" s="11"/>
      <c r="CP515" s="11"/>
      <c r="CQ515" s="11"/>
      <c r="CR515" s="11"/>
      <c r="CS515" s="11"/>
      <c r="CT515" s="11"/>
      <c r="CU515" s="11"/>
      <c r="CV515" s="11"/>
      <c r="CW515" s="11"/>
      <c r="CX515" s="11"/>
      <c r="CY515" s="11"/>
      <c r="CZ515" s="11"/>
      <c r="DA515" s="11"/>
      <c r="DB515" s="11"/>
      <c r="DC515" s="11"/>
      <c r="DD515" s="11"/>
      <c r="DE515" s="11"/>
      <c r="DF515" s="11"/>
      <c r="DG515" s="11"/>
      <c r="DH515" s="11"/>
      <c r="DI515" s="11"/>
      <c r="DJ515" s="11"/>
      <c r="DK515" s="11"/>
      <c r="DL515" s="11"/>
      <c r="DM515" s="11"/>
      <c r="DN515" s="11"/>
      <c r="DO515" s="11"/>
      <c r="DP515" s="11"/>
      <c r="DQ515" s="11"/>
      <c r="DR515" s="11"/>
      <c r="DS515" s="11"/>
      <c r="DT515" s="11"/>
      <c r="DU515" s="11"/>
      <c r="DV515" s="11"/>
      <c r="DW515" s="11"/>
      <c r="DX515" s="11"/>
      <c r="DY515" s="11"/>
      <c r="DZ515" s="11"/>
      <c r="EA515" s="11"/>
      <c r="EB515" s="11"/>
      <c r="EC515" s="11"/>
    </row>
    <row r="516" spans="15:133" s="12" customFormat="1">
      <c r="O516" s="11"/>
      <c r="P516" s="11"/>
      <c r="Q516" s="11"/>
      <c r="R516" s="11"/>
      <c r="S516" s="11"/>
      <c r="T516" s="11"/>
      <c r="U516" s="11"/>
      <c r="V516" s="11"/>
      <c r="W516" s="11"/>
      <c r="X516" s="11"/>
      <c r="Y516" s="11"/>
      <c r="Z516" s="11"/>
      <c r="AA516" s="11"/>
      <c r="AB516" s="11"/>
      <c r="AC516" s="11"/>
      <c r="AD516" s="11"/>
      <c r="AE516" s="11"/>
      <c r="AF516" s="11"/>
      <c r="AG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1"/>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c r="CN516" s="11"/>
      <c r="CO516" s="11"/>
      <c r="CP516" s="11"/>
      <c r="CQ516" s="11"/>
      <c r="CR516" s="11"/>
      <c r="CS516" s="11"/>
      <c r="CT516" s="11"/>
      <c r="CU516" s="11"/>
      <c r="CV516" s="11"/>
      <c r="CW516" s="11"/>
      <c r="CX516" s="11"/>
      <c r="CY516" s="11"/>
      <c r="CZ516" s="11"/>
      <c r="DA516" s="11"/>
      <c r="DB516" s="11"/>
      <c r="DC516" s="11"/>
      <c r="DD516" s="11"/>
      <c r="DE516" s="11"/>
      <c r="DF516" s="11"/>
      <c r="DG516" s="11"/>
      <c r="DH516" s="11"/>
      <c r="DI516" s="11"/>
      <c r="DJ516" s="11"/>
      <c r="DK516" s="11"/>
      <c r="DL516" s="11"/>
      <c r="DM516" s="11"/>
      <c r="DN516" s="11"/>
      <c r="DO516" s="11"/>
      <c r="DP516" s="11"/>
      <c r="DQ516" s="11"/>
      <c r="DR516" s="11"/>
      <c r="DS516" s="11"/>
      <c r="DT516" s="11"/>
      <c r="DU516" s="11"/>
      <c r="DV516" s="11"/>
      <c r="DW516" s="11"/>
      <c r="DX516" s="11"/>
      <c r="DY516" s="11"/>
      <c r="DZ516" s="11"/>
      <c r="EA516" s="11"/>
      <c r="EB516" s="11"/>
      <c r="EC516" s="11"/>
    </row>
    <row r="517" spans="15:133" s="12" customFormat="1">
      <c r="O517" s="11"/>
      <c r="P517" s="11"/>
      <c r="Q517" s="11"/>
      <c r="R517" s="11"/>
      <c r="S517" s="11"/>
      <c r="T517" s="11"/>
      <c r="U517" s="11"/>
      <c r="V517" s="11"/>
      <c r="W517" s="11"/>
      <c r="X517" s="11"/>
      <c r="Y517" s="11"/>
      <c r="Z517" s="11"/>
      <c r="AA517" s="11"/>
      <c r="AB517" s="11"/>
      <c r="AC517" s="11"/>
      <c r="AD517" s="11"/>
      <c r="AE517" s="11"/>
      <c r="AF517" s="11"/>
      <c r="AG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c r="DF517" s="11"/>
      <c r="DG517" s="11"/>
      <c r="DH517" s="11"/>
      <c r="DI517" s="11"/>
      <c r="DJ517" s="11"/>
      <c r="DK517" s="11"/>
      <c r="DL517" s="11"/>
      <c r="DM517" s="11"/>
      <c r="DN517" s="11"/>
      <c r="DO517" s="11"/>
      <c r="DP517" s="11"/>
      <c r="DQ517" s="11"/>
      <c r="DR517" s="11"/>
      <c r="DS517" s="11"/>
      <c r="DT517" s="11"/>
      <c r="DU517" s="11"/>
      <c r="DV517" s="11"/>
      <c r="DW517" s="11"/>
      <c r="DX517" s="11"/>
      <c r="DY517" s="11"/>
      <c r="DZ517" s="11"/>
      <c r="EA517" s="11"/>
      <c r="EB517" s="11"/>
      <c r="EC517" s="11"/>
    </row>
    <row r="518" spans="15:133" s="12" customFormat="1">
      <c r="O518" s="11"/>
      <c r="P518" s="11"/>
      <c r="Q518" s="11"/>
      <c r="R518" s="11"/>
      <c r="S518" s="11"/>
      <c r="T518" s="11"/>
      <c r="U518" s="11"/>
      <c r="V518" s="11"/>
      <c r="W518" s="11"/>
      <c r="X518" s="11"/>
      <c r="Y518" s="11"/>
      <c r="Z518" s="11"/>
      <c r="AA518" s="11"/>
      <c r="AB518" s="11"/>
      <c r="AC518" s="11"/>
      <c r="AD518" s="11"/>
      <c r="AE518" s="11"/>
      <c r="AF518" s="11"/>
      <c r="AG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c r="DF518" s="11"/>
      <c r="DG518" s="11"/>
      <c r="DH518" s="11"/>
      <c r="DI518" s="11"/>
      <c r="DJ518" s="11"/>
      <c r="DK518" s="11"/>
      <c r="DL518" s="11"/>
      <c r="DM518" s="11"/>
      <c r="DN518" s="11"/>
      <c r="DO518" s="11"/>
      <c r="DP518" s="11"/>
      <c r="DQ518" s="11"/>
      <c r="DR518" s="11"/>
      <c r="DS518" s="11"/>
      <c r="DT518" s="11"/>
      <c r="DU518" s="11"/>
      <c r="DV518" s="11"/>
      <c r="DW518" s="11"/>
      <c r="DX518" s="11"/>
      <c r="DY518" s="11"/>
      <c r="DZ518" s="11"/>
      <c r="EA518" s="11"/>
      <c r="EB518" s="11"/>
      <c r="EC518" s="11"/>
    </row>
    <row r="519" spans="15:133" s="12" customFormat="1">
      <c r="O519" s="11"/>
      <c r="P519" s="11"/>
      <c r="Q519" s="11"/>
      <c r="R519" s="11"/>
      <c r="S519" s="11"/>
      <c r="T519" s="11"/>
      <c r="U519" s="11"/>
      <c r="V519" s="11"/>
      <c r="W519" s="11"/>
      <c r="X519" s="11"/>
      <c r="Y519" s="11"/>
      <c r="Z519" s="11"/>
      <c r="AA519" s="11"/>
      <c r="AB519" s="11"/>
      <c r="AC519" s="11"/>
      <c r="AD519" s="11"/>
      <c r="AE519" s="11"/>
      <c r="AF519" s="11"/>
      <c r="AG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c r="DF519" s="11"/>
      <c r="DG519" s="11"/>
      <c r="DH519" s="11"/>
      <c r="DI519" s="11"/>
      <c r="DJ519" s="11"/>
      <c r="DK519" s="11"/>
      <c r="DL519" s="11"/>
      <c r="DM519" s="11"/>
      <c r="DN519" s="11"/>
      <c r="DO519" s="11"/>
      <c r="DP519" s="11"/>
      <c r="DQ519" s="11"/>
      <c r="DR519" s="11"/>
      <c r="DS519" s="11"/>
      <c r="DT519" s="11"/>
      <c r="DU519" s="11"/>
      <c r="DV519" s="11"/>
      <c r="DW519" s="11"/>
      <c r="DX519" s="11"/>
      <c r="DY519" s="11"/>
      <c r="DZ519" s="11"/>
      <c r="EA519" s="11"/>
      <c r="EB519" s="11"/>
      <c r="EC519" s="11"/>
    </row>
    <row r="520" spans="15:133" s="12" customFormat="1">
      <c r="O520" s="11"/>
      <c r="P520" s="11"/>
      <c r="Q520" s="11"/>
      <c r="R520" s="11"/>
      <c r="S520" s="11"/>
      <c r="T520" s="11"/>
      <c r="U520" s="11"/>
      <c r="V520" s="11"/>
      <c r="W520" s="11"/>
      <c r="X520" s="11"/>
      <c r="Y520" s="11"/>
      <c r="Z520" s="11"/>
      <c r="AA520" s="11"/>
      <c r="AB520" s="11"/>
      <c r="AC520" s="11"/>
      <c r="AD520" s="11"/>
      <c r="AE520" s="11"/>
      <c r="AF520" s="11"/>
      <c r="AG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c r="DF520" s="11"/>
      <c r="DG520" s="11"/>
      <c r="DH520" s="11"/>
      <c r="DI520" s="11"/>
      <c r="DJ520" s="11"/>
      <c r="DK520" s="11"/>
      <c r="DL520" s="11"/>
      <c r="DM520" s="11"/>
      <c r="DN520" s="11"/>
      <c r="DO520" s="11"/>
      <c r="DP520" s="11"/>
      <c r="DQ520" s="11"/>
      <c r="DR520" s="11"/>
      <c r="DS520" s="11"/>
      <c r="DT520" s="11"/>
      <c r="DU520" s="11"/>
      <c r="DV520" s="11"/>
      <c r="DW520" s="11"/>
      <c r="DX520" s="11"/>
      <c r="DY520" s="11"/>
      <c r="DZ520" s="11"/>
      <c r="EA520" s="11"/>
      <c r="EB520" s="11"/>
      <c r="EC520" s="11"/>
    </row>
    <row r="521" spans="15:133" s="12" customFormat="1">
      <c r="O521" s="11"/>
      <c r="P521" s="11"/>
      <c r="Q521" s="11"/>
      <c r="R521" s="11"/>
      <c r="S521" s="11"/>
      <c r="T521" s="11"/>
      <c r="U521" s="11"/>
      <c r="V521" s="11"/>
      <c r="W521" s="11"/>
      <c r="X521" s="11"/>
      <c r="Y521" s="11"/>
      <c r="Z521" s="11"/>
      <c r="AA521" s="11"/>
      <c r="AB521" s="11"/>
      <c r="AC521" s="11"/>
      <c r="AD521" s="11"/>
      <c r="AE521" s="11"/>
      <c r="AF521" s="11"/>
      <c r="AG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c r="CN521" s="11"/>
      <c r="CO521" s="11"/>
      <c r="CP521" s="11"/>
      <c r="CQ521" s="11"/>
      <c r="CR521" s="11"/>
      <c r="CS521" s="11"/>
      <c r="CT521" s="11"/>
      <c r="CU521" s="11"/>
      <c r="CV521" s="11"/>
      <c r="CW521" s="11"/>
      <c r="CX521" s="11"/>
      <c r="CY521" s="11"/>
      <c r="CZ521" s="11"/>
      <c r="DA521" s="11"/>
      <c r="DB521" s="11"/>
      <c r="DC521" s="11"/>
      <c r="DD521" s="11"/>
      <c r="DE521" s="11"/>
      <c r="DF521" s="11"/>
      <c r="DG521" s="11"/>
      <c r="DH521" s="11"/>
      <c r="DI521" s="11"/>
      <c r="DJ521" s="11"/>
      <c r="DK521" s="11"/>
      <c r="DL521" s="11"/>
      <c r="DM521" s="11"/>
      <c r="DN521" s="11"/>
      <c r="DO521" s="11"/>
      <c r="DP521" s="11"/>
      <c r="DQ521" s="11"/>
      <c r="DR521" s="11"/>
      <c r="DS521" s="11"/>
      <c r="DT521" s="11"/>
      <c r="DU521" s="11"/>
      <c r="DV521" s="11"/>
      <c r="DW521" s="11"/>
      <c r="DX521" s="11"/>
      <c r="DY521" s="11"/>
      <c r="DZ521" s="11"/>
      <c r="EA521" s="11"/>
      <c r="EB521" s="11"/>
      <c r="EC521" s="11"/>
    </row>
    <row r="522" spans="15:133" s="12" customFormat="1">
      <c r="O522" s="11"/>
      <c r="P522" s="11"/>
      <c r="Q522" s="11"/>
      <c r="R522" s="11"/>
      <c r="S522" s="11"/>
      <c r="T522" s="11"/>
      <c r="U522" s="11"/>
      <c r="V522" s="11"/>
      <c r="W522" s="11"/>
      <c r="X522" s="11"/>
      <c r="Y522" s="11"/>
      <c r="Z522" s="11"/>
      <c r="AA522" s="11"/>
      <c r="AB522" s="11"/>
      <c r="AC522" s="11"/>
      <c r="AD522" s="11"/>
      <c r="AE522" s="11"/>
      <c r="AF522" s="11"/>
      <c r="AG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1"/>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c r="CN522" s="11"/>
      <c r="CO522" s="11"/>
      <c r="CP522" s="11"/>
      <c r="CQ522" s="11"/>
      <c r="CR522" s="11"/>
      <c r="CS522" s="11"/>
      <c r="CT522" s="11"/>
      <c r="CU522" s="11"/>
      <c r="CV522" s="11"/>
      <c r="CW522" s="11"/>
      <c r="CX522" s="11"/>
      <c r="CY522" s="11"/>
      <c r="CZ522" s="11"/>
      <c r="DA522" s="11"/>
      <c r="DB522" s="11"/>
      <c r="DC522" s="11"/>
      <c r="DD522" s="11"/>
      <c r="DE522" s="11"/>
      <c r="DF522" s="11"/>
      <c r="DG522" s="11"/>
      <c r="DH522" s="11"/>
      <c r="DI522" s="11"/>
      <c r="DJ522" s="11"/>
      <c r="DK522" s="11"/>
      <c r="DL522" s="11"/>
      <c r="DM522" s="11"/>
      <c r="DN522" s="11"/>
      <c r="DO522" s="11"/>
      <c r="DP522" s="11"/>
      <c r="DQ522" s="11"/>
      <c r="DR522" s="11"/>
      <c r="DS522" s="11"/>
      <c r="DT522" s="11"/>
      <c r="DU522" s="11"/>
      <c r="DV522" s="11"/>
      <c r="DW522" s="11"/>
      <c r="DX522" s="11"/>
      <c r="DY522" s="11"/>
      <c r="DZ522" s="11"/>
      <c r="EA522" s="11"/>
      <c r="EB522" s="11"/>
      <c r="EC522" s="11"/>
    </row>
    <row r="523" spans="15:133" s="12" customFormat="1">
      <c r="O523" s="11"/>
      <c r="P523" s="11"/>
      <c r="Q523" s="11"/>
      <c r="R523" s="11"/>
      <c r="S523" s="11"/>
      <c r="T523" s="11"/>
      <c r="U523" s="11"/>
      <c r="V523" s="11"/>
      <c r="W523" s="11"/>
      <c r="X523" s="11"/>
      <c r="Y523" s="11"/>
      <c r="Z523" s="11"/>
      <c r="AA523" s="11"/>
      <c r="AB523" s="11"/>
      <c r="AC523" s="11"/>
      <c r="AD523" s="11"/>
      <c r="AE523" s="11"/>
      <c r="AF523" s="11"/>
      <c r="AG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c r="DF523" s="11"/>
      <c r="DG523" s="11"/>
      <c r="DH523" s="11"/>
      <c r="DI523" s="11"/>
      <c r="DJ523" s="11"/>
      <c r="DK523" s="11"/>
      <c r="DL523" s="11"/>
      <c r="DM523" s="11"/>
      <c r="DN523" s="11"/>
      <c r="DO523" s="11"/>
      <c r="DP523" s="11"/>
      <c r="DQ523" s="11"/>
      <c r="DR523" s="11"/>
      <c r="DS523" s="11"/>
      <c r="DT523" s="11"/>
      <c r="DU523" s="11"/>
      <c r="DV523" s="11"/>
      <c r="DW523" s="11"/>
      <c r="DX523" s="11"/>
      <c r="DY523" s="11"/>
      <c r="DZ523" s="11"/>
      <c r="EA523" s="11"/>
      <c r="EB523" s="11"/>
      <c r="EC523" s="11"/>
    </row>
    <row r="524" spans="15:133" s="12" customFormat="1">
      <c r="O524" s="11"/>
      <c r="P524" s="11"/>
      <c r="Q524" s="11"/>
      <c r="R524" s="11"/>
      <c r="S524" s="11"/>
      <c r="T524" s="11"/>
      <c r="U524" s="11"/>
      <c r="V524" s="11"/>
      <c r="W524" s="11"/>
      <c r="X524" s="11"/>
      <c r="Y524" s="11"/>
      <c r="Z524" s="11"/>
      <c r="AA524" s="11"/>
      <c r="AB524" s="11"/>
      <c r="AC524" s="11"/>
      <c r="AD524" s="11"/>
      <c r="AE524" s="11"/>
      <c r="AF524" s="11"/>
      <c r="AG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c r="DF524" s="11"/>
      <c r="DG524" s="11"/>
      <c r="DH524" s="11"/>
      <c r="DI524" s="11"/>
      <c r="DJ524" s="11"/>
      <c r="DK524" s="11"/>
      <c r="DL524" s="11"/>
      <c r="DM524" s="11"/>
      <c r="DN524" s="11"/>
      <c r="DO524" s="11"/>
      <c r="DP524" s="11"/>
      <c r="DQ524" s="11"/>
      <c r="DR524" s="11"/>
      <c r="DS524" s="11"/>
      <c r="DT524" s="11"/>
      <c r="DU524" s="11"/>
      <c r="DV524" s="11"/>
      <c r="DW524" s="11"/>
      <c r="DX524" s="11"/>
      <c r="DY524" s="11"/>
      <c r="DZ524" s="11"/>
      <c r="EA524" s="11"/>
      <c r="EB524" s="11"/>
      <c r="EC524" s="11"/>
    </row>
    <row r="525" spans="15:133" s="12" customFormat="1">
      <c r="O525" s="11"/>
      <c r="P525" s="11"/>
      <c r="Q525" s="11"/>
      <c r="R525" s="11"/>
      <c r="S525" s="11"/>
      <c r="T525" s="11"/>
      <c r="U525" s="11"/>
      <c r="V525" s="11"/>
      <c r="W525" s="11"/>
      <c r="X525" s="11"/>
      <c r="Y525" s="11"/>
      <c r="Z525" s="11"/>
      <c r="AA525" s="11"/>
      <c r="AB525" s="11"/>
      <c r="AC525" s="11"/>
      <c r="AD525" s="11"/>
      <c r="AE525" s="11"/>
      <c r="AF525" s="11"/>
      <c r="AG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c r="DF525" s="11"/>
      <c r="DG525" s="11"/>
      <c r="DH525" s="11"/>
      <c r="DI525" s="11"/>
      <c r="DJ525" s="11"/>
      <c r="DK525" s="11"/>
      <c r="DL525" s="11"/>
      <c r="DM525" s="11"/>
      <c r="DN525" s="11"/>
      <c r="DO525" s="11"/>
      <c r="DP525" s="11"/>
      <c r="DQ525" s="11"/>
      <c r="DR525" s="11"/>
      <c r="DS525" s="11"/>
      <c r="DT525" s="11"/>
      <c r="DU525" s="11"/>
      <c r="DV525" s="11"/>
      <c r="DW525" s="11"/>
      <c r="DX525" s="11"/>
      <c r="DY525" s="11"/>
      <c r="DZ525" s="11"/>
      <c r="EA525" s="11"/>
      <c r="EB525" s="11"/>
      <c r="EC525" s="11"/>
    </row>
    <row r="526" spans="15:133" s="12" customFormat="1">
      <c r="O526" s="11"/>
      <c r="P526" s="11"/>
      <c r="Q526" s="11"/>
      <c r="R526" s="11"/>
      <c r="S526" s="11"/>
      <c r="T526" s="11"/>
      <c r="U526" s="11"/>
      <c r="V526" s="11"/>
      <c r="W526" s="11"/>
      <c r="X526" s="11"/>
      <c r="Y526" s="11"/>
      <c r="Z526" s="11"/>
      <c r="AA526" s="11"/>
      <c r="AB526" s="11"/>
      <c r="AC526" s="11"/>
      <c r="AD526" s="11"/>
      <c r="AE526" s="11"/>
      <c r="AF526" s="11"/>
      <c r="AG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1"/>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c r="CN526" s="11"/>
      <c r="CO526" s="11"/>
      <c r="CP526" s="11"/>
      <c r="CQ526" s="11"/>
      <c r="CR526" s="11"/>
      <c r="CS526" s="11"/>
      <c r="CT526" s="11"/>
      <c r="CU526" s="11"/>
      <c r="CV526" s="11"/>
      <c r="CW526" s="11"/>
      <c r="CX526" s="11"/>
      <c r="CY526" s="11"/>
      <c r="CZ526" s="11"/>
      <c r="DA526" s="11"/>
      <c r="DB526" s="11"/>
      <c r="DC526" s="11"/>
      <c r="DD526" s="11"/>
      <c r="DE526" s="11"/>
      <c r="DF526" s="11"/>
      <c r="DG526" s="11"/>
      <c r="DH526" s="11"/>
      <c r="DI526" s="11"/>
      <c r="DJ526" s="11"/>
      <c r="DK526" s="11"/>
      <c r="DL526" s="11"/>
      <c r="DM526" s="11"/>
      <c r="DN526" s="11"/>
      <c r="DO526" s="11"/>
      <c r="DP526" s="11"/>
      <c r="DQ526" s="11"/>
      <c r="DR526" s="11"/>
      <c r="DS526" s="11"/>
      <c r="DT526" s="11"/>
      <c r="DU526" s="11"/>
      <c r="DV526" s="11"/>
      <c r="DW526" s="11"/>
      <c r="DX526" s="11"/>
      <c r="DY526" s="11"/>
      <c r="DZ526" s="11"/>
      <c r="EA526" s="11"/>
      <c r="EB526" s="11"/>
      <c r="EC526" s="11"/>
    </row>
    <row r="527" spans="15:133" s="12" customFormat="1">
      <c r="O527" s="11"/>
      <c r="P527" s="11"/>
      <c r="Q527" s="11"/>
      <c r="R527" s="11"/>
      <c r="S527" s="11"/>
      <c r="T527" s="11"/>
      <c r="U527" s="11"/>
      <c r="V527" s="11"/>
      <c r="W527" s="11"/>
      <c r="X527" s="11"/>
      <c r="Y527" s="11"/>
      <c r="Z527" s="11"/>
      <c r="AA527" s="11"/>
      <c r="AB527" s="11"/>
      <c r="AC527" s="11"/>
      <c r="AD527" s="11"/>
      <c r="AE527" s="11"/>
      <c r="AF527" s="11"/>
      <c r="AG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1"/>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c r="CN527" s="11"/>
      <c r="CO527" s="11"/>
      <c r="CP527" s="11"/>
      <c r="CQ527" s="11"/>
      <c r="CR527" s="11"/>
      <c r="CS527" s="11"/>
      <c r="CT527" s="11"/>
      <c r="CU527" s="11"/>
      <c r="CV527" s="11"/>
      <c r="CW527" s="11"/>
      <c r="CX527" s="11"/>
      <c r="CY527" s="11"/>
      <c r="CZ527" s="11"/>
      <c r="DA527" s="11"/>
      <c r="DB527" s="11"/>
      <c r="DC527" s="11"/>
      <c r="DD527" s="11"/>
      <c r="DE527" s="11"/>
      <c r="DF527" s="11"/>
      <c r="DG527" s="11"/>
      <c r="DH527" s="11"/>
      <c r="DI527" s="11"/>
      <c r="DJ527" s="11"/>
      <c r="DK527" s="11"/>
      <c r="DL527" s="11"/>
      <c r="DM527" s="11"/>
      <c r="DN527" s="11"/>
      <c r="DO527" s="11"/>
      <c r="DP527" s="11"/>
      <c r="DQ527" s="11"/>
      <c r="DR527" s="11"/>
      <c r="DS527" s="11"/>
      <c r="DT527" s="11"/>
      <c r="DU527" s="11"/>
      <c r="DV527" s="11"/>
      <c r="DW527" s="11"/>
      <c r="DX527" s="11"/>
      <c r="DY527" s="11"/>
      <c r="DZ527" s="11"/>
      <c r="EA527" s="11"/>
      <c r="EB527" s="11"/>
      <c r="EC527" s="11"/>
    </row>
    <row r="528" spans="15:133" s="12" customFormat="1">
      <c r="O528" s="11"/>
      <c r="P528" s="11"/>
      <c r="Q528" s="11"/>
      <c r="R528" s="11"/>
      <c r="S528" s="11"/>
      <c r="T528" s="11"/>
      <c r="U528" s="11"/>
      <c r="V528" s="11"/>
      <c r="W528" s="11"/>
      <c r="X528" s="11"/>
      <c r="Y528" s="11"/>
      <c r="Z528" s="11"/>
      <c r="AA528" s="11"/>
      <c r="AB528" s="11"/>
      <c r="AC528" s="11"/>
      <c r="AD528" s="11"/>
      <c r="AE528" s="11"/>
      <c r="AF528" s="11"/>
      <c r="AG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1"/>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c r="CN528" s="11"/>
      <c r="CO528" s="11"/>
      <c r="CP528" s="11"/>
      <c r="CQ528" s="11"/>
      <c r="CR528" s="11"/>
      <c r="CS528" s="11"/>
      <c r="CT528" s="11"/>
      <c r="CU528" s="11"/>
      <c r="CV528" s="11"/>
      <c r="CW528" s="11"/>
      <c r="CX528" s="11"/>
      <c r="CY528" s="11"/>
      <c r="CZ528" s="11"/>
      <c r="DA528" s="11"/>
      <c r="DB528" s="11"/>
      <c r="DC528" s="11"/>
      <c r="DD528" s="11"/>
      <c r="DE528" s="11"/>
      <c r="DF528" s="11"/>
      <c r="DG528" s="11"/>
      <c r="DH528" s="11"/>
      <c r="DI528" s="11"/>
      <c r="DJ528" s="11"/>
      <c r="DK528" s="11"/>
      <c r="DL528" s="11"/>
      <c r="DM528" s="11"/>
      <c r="DN528" s="11"/>
      <c r="DO528" s="11"/>
      <c r="DP528" s="11"/>
      <c r="DQ528" s="11"/>
      <c r="DR528" s="11"/>
      <c r="DS528" s="11"/>
      <c r="DT528" s="11"/>
      <c r="DU528" s="11"/>
      <c r="DV528" s="11"/>
      <c r="DW528" s="11"/>
      <c r="DX528" s="11"/>
      <c r="DY528" s="11"/>
      <c r="DZ528" s="11"/>
      <c r="EA528" s="11"/>
      <c r="EB528" s="11"/>
      <c r="EC528" s="11"/>
    </row>
    <row r="529" spans="15:133" s="12" customFormat="1">
      <c r="O529" s="11"/>
      <c r="P529" s="11"/>
      <c r="Q529" s="11"/>
      <c r="R529" s="11"/>
      <c r="S529" s="11"/>
      <c r="T529" s="11"/>
      <c r="U529" s="11"/>
      <c r="V529" s="11"/>
      <c r="W529" s="11"/>
      <c r="X529" s="11"/>
      <c r="Y529" s="11"/>
      <c r="Z529" s="11"/>
      <c r="AA529" s="11"/>
      <c r="AB529" s="11"/>
      <c r="AC529" s="11"/>
      <c r="AD529" s="11"/>
      <c r="AE529" s="11"/>
      <c r="AF529" s="11"/>
      <c r="AG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c r="DF529" s="11"/>
      <c r="DG529" s="11"/>
      <c r="DH529" s="11"/>
      <c r="DI529" s="11"/>
      <c r="DJ529" s="11"/>
      <c r="DK529" s="11"/>
      <c r="DL529" s="11"/>
      <c r="DM529" s="11"/>
      <c r="DN529" s="11"/>
      <c r="DO529" s="11"/>
      <c r="DP529" s="11"/>
      <c r="DQ529" s="11"/>
      <c r="DR529" s="11"/>
      <c r="DS529" s="11"/>
      <c r="DT529" s="11"/>
      <c r="DU529" s="11"/>
      <c r="DV529" s="11"/>
      <c r="DW529" s="11"/>
      <c r="DX529" s="11"/>
      <c r="DY529" s="11"/>
      <c r="DZ529" s="11"/>
      <c r="EA529" s="11"/>
      <c r="EB529" s="11"/>
      <c r="EC529" s="11"/>
    </row>
    <row r="530" spans="15:133" s="12" customFormat="1">
      <c r="O530" s="11"/>
      <c r="P530" s="11"/>
      <c r="Q530" s="11"/>
      <c r="R530" s="11"/>
      <c r="S530" s="11"/>
      <c r="T530" s="11"/>
      <c r="U530" s="11"/>
      <c r="V530" s="11"/>
      <c r="W530" s="11"/>
      <c r="X530" s="11"/>
      <c r="Y530" s="11"/>
      <c r="Z530" s="11"/>
      <c r="AA530" s="11"/>
      <c r="AB530" s="11"/>
      <c r="AC530" s="11"/>
      <c r="AD530" s="11"/>
      <c r="AE530" s="11"/>
      <c r="AF530" s="11"/>
      <c r="AG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c r="DF530" s="11"/>
      <c r="DG530" s="11"/>
      <c r="DH530" s="11"/>
      <c r="DI530" s="11"/>
      <c r="DJ530" s="11"/>
      <c r="DK530" s="11"/>
      <c r="DL530" s="11"/>
      <c r="DM530" s="11"/>
      <c r="DN530" s="11"/>
      <c r="DO530" s="11"/>
      <c r="DP530" s="11"/>
      <c r="DQ530" s="11"/>
      <c r="DR530" s="11"/>
      <c r="DS530" s="11"/>
      <c r="DT530" s="11"/>
      <c r="DU530" s="11"/>
      <c r="DV530" s="11"/>
      <c r="DW530" s="11"/>
      <c r="DX530" s="11"/>
      <c r="DY530" s="11"/>
      <c r="DZ530" s="11"/>
      <c r="EA530" s="11"/>
      <c r="EB530" s="11"/>
      <c r="EC530" s="11"/>
    </row>
    <row r="531" spans="15:133" s="12" customFormat="1">
      <c r="O531" s="11"/>
      <c r="P531" s="11"/>
      <c r="Q531" s="11"/>
      <c r="R531" s="11"/>
      <c r="S531" s="11"/>
      <c r="T531" s="11"/>
      <c r="U531" s="11"/>
      <c r="V531" s="11"/>
      <c r="W531" s="11"/>
      <c r="X531" s="11"/>
      <c r="Y531" s="11"/>
      <c r="Z531" s="11"/>
      <c r="AA531" s="11"/>
      <c r="AB531" s="11"/>
      <c r="AC531" s="11"/>
      <c r="AD531" s="11"/>
      <c r="AE531" s="11"/>
      <c r="AF531" s="11"/>
      <c r="AG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c r="DF531" s="11"/>
      <c r="DG531" s="11"/>
      <c r="DH531" s="11"/>
      <c r="DI531" s="11"/>
      <c r="DJ531" s="11"/>
      <c r="DK531" s="11"/>
      <c r="DL531" s="11"/>
      <c r="DM531" s="11"/>
      <c r="DN531" s="11"/>
      <c r="DO531" s="11"/>
      <c r="DP531" s="11"/>
      <c r="DQ531" s="11"/>
      <c r="DR531" s="11"/>
      <c r="DS531" s="11"/>
      <c r="DT531" s="11"/>
      <c r="DU531" s="11"/>
      <c r="DV531" s="11"/>
      <c r="DW531" s="11"/>
      <c r="DX531" s="11"/>
      <c r="DY531" s="11"/>
      <c r="DZ531" s="11"/>
      <c r="EA531" s="11"/>
      <c r="EB531" s="11"/>
      <c r="EC531" s="11"/>
    </row>
    <row r="532" spans="15:133" s="12" customFormat="1">
      <c r="O532" s="11"/>
      <c r="P532" s="11"/>
      <c r="Q532" s="11"/>
      <c r="R532" s="11"/>
      <c r="S532" s="11"/>
      <c r="T532" s="11"/>
      <c r="U532" s="11"/>
      <c r="V532" s="11"/>
      <c r="W532" s="11"/>
      <c r="X532" s="11"/>
      <c r="Y532" s="11"/>
      <c r="Z532" s="11"/>
      <c r="AA532" s="11"/>
      <c r="AB532" s="11"/>
      <c r="AC532" s="11"/>
      <c r="AD532" s="11"/>
      <c r="AE532" s="11"/>
      <c r="AF532" s="11"/>
      <c r="AG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c r="DF532" s="11"/>
      <c r="DG532" s="11"/>
      <c r="DH532" s="11"/>
      <c r="DI532" s="11"/>
      <c r="DJ532" s="11"/>
      <c r="DK532" s="11"/>
      <c r="DL532" s="11"/>
      <c r="DM532" s="11"/>
      <c r="DN532" s="11"/>
      <c r="DO532" s="11"/>
      <c r="DP532" s="11"/>
      <c r="DQ532" s="11"/>
      <c r="DR532" s="11"/>
      <c r="DS532" s="11"/>
      <c r="DT532" s="11"/>
      <c r="DU532" s="11"/>
      <c r="DV532" s="11"/>
      <c r="DW532" s="11"/>
      <c r="DX532" s="11"/>
      <c r="DY532" s="11"/>
      <c r="DZ532" s="11"/>
      <c r="EA532" s="11"/>
      <c r="EB532" s="11"/>
      <c r="EC532" s="11"/>
    </row>
    <row r="533" spans="15:133" s="12" customFormat="1">
      <c r="O533" s="11"/>
      <c r="P533" s="11"/>
      <c r="Q533" s="11"/>
      <c r="R533" s="11"/>
      <c r="S533" s="11"/>
      <c r="T533" s="11"/>
      <c r="U533" s="11"/>
      <c r="V533" s="11"/>
      <c r="W533" s="11"/>
      <c r="X533" s="11"/>
      <c r="Y533" s="11"/>
      <c r="Z533" s="11"/>
      <c r="AA533" s="11"/>
      <c r="AB533" s="11"/>
      <c r="AC533" s="11"/>
      <c r="AD533" s="11"/>
      <c r="AE533" s="11"/>
      <c r="AF533" s="11"/>
      <c r="AG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1"/>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c r="CN533" s="11"/>
      <c r="CO533" s="11"/>
      <c r="CP533" s="11"/>
      <c r="CQ533" s="11"/>
      <c r="CR533" s="11"/>
      <c r="CS533" s="11"/>
      <c r="CT533" s="11"/>
      <c r="CU533" s="11"/>
      <c r="CV533" s="11"/>
      <c r="CW533" s="11"/>
      <c r="CX533" s="11"/>
      <c r="CY533" s="11"/>
      <c r="CZ533" s="11"/>
      <c r="DA533" s="11"/>
      <c r="DB533" s="11"/>
      <c r="DC533" s="11"/>
      <c r="DD533" s="11"/>
      <c r="DE533" s="11"/>
      <c r="DF533" s="11"/>
      <c r="DG533" s="11"/>
      <c r="DH533" s="11"/>
      <c r="DI533" s="11"/>
      <c r="DJ533" s="11"/>
      <c r="DK533" s="11"/>
      <c r="DL533" s="11"/>
      <c r="DM533" s="11"/>
      <c r="DN533" s="11"/>
      <c r="DO533" s="11"/>
      <c r="DP533" s="11"/>
      <c r="DQ533" s="11"/>
      <c r="DR533" s="11"/>
      <c r="DS533" s="11"/>
      <c r="DT533" s="11"/>
      <c r="DU533" s="11"/>
      <c r="DV533" s="11"/>
      <c r="DW533" s="11"/>
      <c r="DX533" s="11"/>
      <c r="DY533" s="11"/>
      <c r="DZ533" s="11"/>
      <c r="EA533" s="11"/>
      <c r="EB533" s="11"/>
      <c r="EC533" s="11"/>
    </row>
    <row r="534" spans="15:133" s="12" customFormat="1">
      <c r="O534" s="11"/>
      <c r="P534" s="11"/>
      <c r="Q534" s="11"/>
      <c r="R534" s="11"/>
      <c r="S534" s="11"/>
      <c r="T534" s="11"/>
      <c r="U534" s="11"/>
      <c r="V534" s="11"/>
      <c r="W534" s="11"/>
      <c r="X534" s="11"/>
      <c r="Y534" s="11"/>
      <c r="Z534" s="11"/>
      <c r="AA534" s="11"/>
      <c r="AB534" s="11"/>
      <c r="AC534" s="11"/>
      <c r="AD534" s="11"/>
      <c r="AE534" s="11"/>
      <c r="AF534" s="11"/>
      <c r="AG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1"/>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c r="CN534" s="11"/>
      <c r="CO534" s="11"/>
      <c r="CP534" s="11"/>
      <c r="CQ534" s="11"/>
      <c r="CR534" s="11"/>
      <c r="CS534" s="11"/>
      <c r="CT534" s="11"/>
      <c r="CU534" s="11"/>
      <c r="CV534" s="11"/>
      <c r="CW534" s="11"/>
      <c r="CX534" s="11"/>
      <c r="CY534" s="11"/>
      <c r="CZ534" s="11"/>
      <c r="DA534" s="11"/>
      <c r="DB534" s="11"/>
      <c r="DC534" s="11"/>
      <c r="DD534" s="11"/>
      <c r="DE534" s="11"/>
      <c r="DF534" s="11"/>
      <c r="DG534" s="11"/>
      <c r="DH534" s="11"/>
      <c r="DI534" s="11"/>
      <c r="DJ534" s="11"/>
      <c r="DK534" s="11"/>
      <c r="DL534" s="11"/>
      <c r="DM534" s="11"/>
      <c r="DN534" s="11"/>
      <c r="DO534" s="11"/>
      <c r="DP534" s="11"/>
      <c r="DQ534" s="11"/>
      <c r="DR534" s="11"/>
      <c r="DS534" s="11"/>
      <c r="DT534" s="11"/>
      <c r="DU534" s="11"/>
      <c r="DV534" s="11"/>
      <c r="DW534" s="11"/>
      <c r="DX534" s="11"/>
      <c r="DY534" s="11"/>
      <c r="DZ534" s="11"/>
      <c r="EA534" s="11"/>
      <c r="EB534" s="11"/>
      <c r="EC534" s="11"/>
    </row>
    <row r="535" spans="15:133" s="12" customFormat="1">
      <c r="O535" s="11"/>
      <c r="P535" s="11"/>
      <c r="Q535" s="11"/>
      <c r="R535" s="11"/>
      <c r="S535" s="11"/>
      <c r="T535" s="11"/>
      <c r="U535" s="11"/>
      <c r="V535" s="11"/>
      <c r="W535" s="11"/>
      <c r="X535" s="11"/>
      <c r="Y535" s="11"/>
      <c r="Z535" s="11"/>
      <c r="AA535" s="11"/>
      <c r="AB535" s="11"/>
      <c r="AC535" s="11"/>
      <c r="AD535" s="11"/>
      <c r="AE535" s="11"/>
      <c r="AF535" s="11"/>
      <c r="AG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1"/>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c r="CN535" s="11"/>
      <c r="CO535" s="11"/>
      <c r="CP535" s="11"/>
      <c r="CQ535" s="11"/>
      <c r="CR535" s="11"/>
      <c r="CS535" s="11"/>
      <c r="CT535" s="11"/>
      <c r="CU535" s="11"/>
      <c r="CV535" s="11"/>
      <c r="CW535" s="11"/>
      <c r="CX535" s="11"/>
      <c r="CY535" s="11"/>
      <c r="CZ535" s="11"/>
      <c r="DA535" s="11"/>
      <c r="DB535" s="11"/>
      <c r="DC535" s="11"/>
      <c r="DD535" s="11"/>
      <c r="DE535" s="11"/>
      <c r="DF535" s="11"/>
      <c r="DG535" s="11"/>
      <c r="DH535" s="11"/>
      <c r="DI535" s="11"/>
      <c r="DJ535" s="11"/>
      <c r="DK535" s="11"/>
      <c r="DL535" s="11"/>
      <c r="DM535" s="11"/>
      <c r="DN535" s="11"/>
      <c r="DO535" s="11"/>
      <c r="DP535" s="11"/>
      <c r="DQ535" s="11"/>
      <c r="DR535" s="11"/>
      <c r="DS535" s="11"/>
      <c r="DT535" s="11"/>
      <c r="DU535" s="11"/>
      <c r="DV535" s="11"/>
      <c r="DW535" s="11"/>
      <c r="DX535" s="11"/>
      <c r="DY535" s="11"/>
      <c r="DZ535" s="11"/>
      <c r="EA535" s="11"/>
      <c r="EB535" s="11"/>
      <c r="EC535" s="11"/>
    </row>
    <row r="536" spans="15:133" s="12" customFormat="1">
      <c r="O536" s="11"/>
      <c r="P536" s="11"/>
      <c r="Q536" s="11"/>
      <c r="R536" s="11"/>
      <c r="S536" s="11"/>
      <c r="T536" s="11"/>
      <c r="U536" s="11"/>
      <c r="V536" s="11"/>
      <c r="W536" s="11"/>
      <c r="X536" s="11"/>
      <c r="Y536" s="11"/>
      <c r="Z536" s="11"/>
      <c r="AA536" s="11"/>
      <c r="AB536" s="11"/>
      <c r="AC536" s="11"/>
      <c r="AD536" s="11"/>
      <c r="AE536" s="11"/>
      <c r="AF536" s="11"/>
      <c r="AG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1"/>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c r="CN536" s="11"/>
      <c r="CO536" s="11"/>
      <c r="CP536" s="11"/>
      <c r="CQ536" s="11"/>
      <c r="CR536" s="11"/>
      <c r="CS536" s="11"/>
      <c r="CT536" s="11"/>
      <c r="CU536" s="11"/>
      <c r="CV536" s="11"/>
      <c r="CW536" s="11"/>
      <c r="CX536" s="11"/>
      <c r="CY536" s="11"/>
      <c r="CZ536" s="11"/>
      <c r="DA536" s="11"/>
      <c r="DB536" s="11"/>
      <c r="DC536" s="11"/>
      <c r="DD536" s="11"/>
      <c r="DE536" s="11"/>
      <c r="DF536" s="11"/>
      <c r="DG536" s="11"/>
      <c r="DH536" s="11"/>
      <c r="DI536" s="11"/>
      <c r="DJ536" s="11"/>
      <c r="DK536" s="11"/>
      <c r="DL536" s="11"/>
      <c r="DM536" s="11"/>
      <c r="DN536" s="11"/>
      <c r="DO536" s="11"/>
      <c r="DP536" s="11"/>
      <c r="DQ536" s="11"/>
      <c r="DR536" s="11"/>
      <c r="DS536" s="11"/>
      <c r="DT536" s="11"/>
      <c r="DU536" s="11"/>
      <c r="DV536" s="11"/>
      <c r="DW536" s="11"/>
      <c r="DX536" s="11"/>
      <c r="DY536" s="11"/>
      <c r="DZ536" s="11"/>
      <c r="EA536" s="11"/>
      <c r="EB536" s="11"/>
      <c r="EC536" s="11"/>
    </row>
    <row r="537" spans="15:133" s="12" customFormat="1">
      <c r="O537" s="11"/>
      <c r="P537" s="11"/>
      <c r="Q537" s="11"/>
      <c r="R537" s="11"/>
      <c r="S537" s="11"/>
      <c r="T537" s="11"/>
      <c r="U537" s="11"/>
      <c r="V537" s="11"/>
      <c r="W537" s="11"/>
      <c r="X537" s="11"/>
      <c r="Y537" s="11"/>
      <c r="Z537" s="11"/>
      <c r="AA537" s="11"/>
      <c r="AB537" s="11"/>
      <c r="AC537" s="11"/>
      <c r="AD537" s="11"/>
      <c r="AE537" s="11"/>
      <c r="AF537" s="11"/>
      <c r="AG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1"/>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c r="CN537" s="11"/>
      <c r="CO537" s="11"/>
      <c r="CP537" s="11"/>
      <c r="CQ537" s="11"/>
      <c r="CR537" s="11"/>
      <c r="CS537" s="11"/>
      <c r="CT537" s="11"/>
      <c r="CU537" s="11"/>
      <c r="CV537" s="11"/>
      <c r="CW537" s="11"/>
      <c r="CX537" s="11"/>
      <c r="CY537" s="11"/>
      <c r="CZ537" s="11"/>
      <c r="DA537" s="11"/>
      <c r="DB537" s="11"/>
      <c r="DC537" s="11"/>
      <c r="DD537" s="11"/>
      <c r="DE537" s="11"/>
      <c r="DF537" s="11"/>
      <c r="DG537" s="11"/>
      <c r="DH537" s="11"/>
      <c r="DI537" s="11"/>
      <c r="DJ537" s="11"/>
      <c r="DK537" s="11"/>
      <c r="DL537" s="11"/>
      <c r="DM537" s="11"/>
      <c r="DN537" s="11"/>
      <c r="DO537" s="11"/>
      <c r="DP537" s="11"/>
      <c r="DQ537" s="11"/>
      <c r="DR537" s="11"/>
      <c r="DS537" s="11"/>
      <c r="DT537" s="11"/>
      <c r="DU537" s="11"/>
      <c r="DV537" s="11"/>
      <c r="DW537" s="11"/>
      <c r="DX537" s="11"/>
      <c r="DY537" s="11"/>
      <c r="DZ537" s="11"/>
      <c r="EA537" s="11"/>
      <c r="EB537" s="11"/>
      <c r="EC537" s="11"/>
    </row>
    <row r="538" spans="15:133" s="12" customFormat="1">
      <c r="O538" s="11"/>
      <c r="P538" s="11"/>
      <c r="Q538" s="11"/>
      <c r="R538" s="11"/>
      <c r="S538" s="11"/>
      <c r="T538" s="11"/>
      <c r="U538" s="11"/>
      <c r="V538" s="11"/>
      <c r="W538" s="11"/>
      <c r="X538" s="11"/>
      <c r="Y538" s="11"/>
      <c r="Z538" s="11"/>
      <c r="AA538" s="11"/>
      <c r="AB538" s="11"/>
      <c r="AC538" s="11"/>
      <c r="AD538" s="11"/>
      <c r="AE538" s="11"/>
      <c r="AF538" s="11"/>
      <c r="AG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1"/>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c r="CN538" s="11"/>
      <c r="CO538" s="11"/>
      <c r="CP538" s="11"/>
      <c r="CQ538" s="11"/>
      <c r="CR538" s="11"/>
      <c r="CS538" s="11"/>
      <c r="CT538" s="11"/>
      <c r="CU538" s="11"/>
      <c r="CV538" s="11"/>
      <c r="CW538" s="11"/>
      <c r="CX538" s="11"/>
      <c r="CY538" s="11"/>
      <c r="CZ538" s="11"/>
      <c r="DA538" s="11"/>
      <c r="DB538" s="11"/>
      <c r="DC538" s="11"/>
      <c r="DD538" s="11"/>
      <c r="DE538" s="11"/>
      <c r="DF538" s="11"/>
      <c r="DG538" s="11"/>
      <c r="DH538" s="11"/>
      <c r="DI538" s="11"/>
      <c r="DJ538" s="11"/>
      <c r="DK538" s="11"/>
      <c r="DL538" s="11"/>
      <c r="DM538" s="11"/>
      <c r="DN538" s="11"/>
      <c r="DO538" s="11"/>
      <c r="DP538" s="11"/>
      <c r="DQ538" s="11"/>
      <c r="DR538" s="11"/>
      <c r="DS538" s="11"/>
      <c r="DT538" s="11"/>
      <c r="DU538" s="11"/>
      <c r="DV538" s="11"/>
      <c r="DW538" s="11"/>
      <c r="DX538" s="11"/>
      <c r="DY538" s="11"/>
      <c r="DZ538" s="11"/>
      <c r="EA538" s="11"/>
      <c r="EB538" s="11"/>
      <c r="EC538" s="11"/>
    </row>
    <row r="539" spans="15:133" s="12" customFormat="1">
      <c r="O539" s="11"/>
      <c r="P539" s="11"/>
      <c r="Q539" s="11"/>
      <c r="R539" s="11"/>
      <c r="S539" s="11"/>
      <c r="T539" s="11"/>
      <c r="U539" s="11"/>
      <c r="V539" s="11"/>
      <c r="W539" s="11"/>
      <c r="X539" s="11"/>
      <c r="Y539" s="11"/>
      <c r="Z539" s="11"/>
      <c r="AA539" s="11"/>
      <c r="AB539" s="11"/>
      <c r="AC539" s="11"/>
      <c r="AD539" s="11"/>
      <c r="AE539" s="11"/>
      <c r="AF539" s="11"/>
      <c r="AG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c r="DF539" s="11"/>
      <c r="DG539" s="11"/>
      <c r="DH539" s="11"/>
      <c r="DI539" s="11"/>
      <c r="DJ539" s="11"/>
      <c r="DK539" s="11"/>
      <c r="DL539" s="11"/>
      <c r="DM539" s="11"/>
      <c r="DN539" s="11"/>
      <c r="DO539" s="11"/>
      <c r="DP539" s="11"/>
      <c r="DQ539" s="11"/>
      <c r="DR539" s="11"/>
      <c r="DS539" s="11"/>
      <c r="DT539" s="11"/>
      <c r="DU539" s="11"/>
      <c r="DV539" s="11"/>
      <c r="DW539" s="11"/>
      <c r="DX539" s="11"/>
      <c r="DY539" s="11"/>
      <c r="DZ539" s="11"/>
      <c r="EA539" s="11"/>
      <c r="EB539" s="11"/>
      <c r="EC539" s="11"/>
    </row>
    <row r="540" spans="15:133" s="12" customFormat="1">
      <c r="O540" s="11"/>
      <c r="P540" s="11"/>
      <c r="Q540" s="11"/>
      <c r="R540" s="11"/>
      <c r="S540" s="11"/>
      <c r="T540" s="11"/>
      <c r="U540" s="11"/>
      <c r="V540" s="11"/>
      <c r="W540" s="11"/>
      <c r="X540" s="11"/>
      <c r="Y540" s="11"/>
      <c r="Z540" s="11"/>
      <c r="AA540" s="11"/>
      <c r="AB540" s="11"/>
      <c r="AC540" s="11"/>
      <c r="AD540" s="11"/>
      <c r="AE540" s="11"/>
      <c r="AF540" s="11"/>
      <c r="AG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c r="DF540" s="11"/>
      <c r="DG540" s="11"/>
      <c r="DH540" s="11"/>
      <c r="DI540" s="11"/>
      <c r="DJ540" s="11"/>
      <c r="DK540" s="11"/>
      <c r="DL540" s="11"/>
      <c r="DM540" s="11"/>
      <c r="DN540" s="11"/>
      <c r="DO540" s="11"/>
      <c r="DP540" s="11"/>
      <c r="DQ540" s="11"/>
      <c r="DR540" s="11"/>
      <c r="DS540" s="11"/>
      <c r="DT540" s="11"/>
      <c r="DU540" s="11"/>
      <c r="DV540" s="11"/>
      <c r="DW540" s="11"/>
      <c r="DX540" s="11"/>
      <c r="DY540" s="11"/>
      <c r="DZ540" s="11"/>
      <c r="EA540" s="11"/>
      <c r="EB540" s="11"/>
      <c r="EC540" s="11"/>
    </row>
    <row r="541" spans="15:133" s="12" customFormat="1">
      <c r="O541" s="11"/>
      <c r="P541" s="11"/>
      <c r="Q541" s="11"/>
      <c r="R541" s="11"/>
      <c r="S541" s="11"/>
      <c r="T541" s="11"/>
      <c r="U541" s="11"/>
      <c r="V541" s="11"/>
      <c r="W541" s="11"/>
      <c r="X541" s="11"/>
      <c r="Y541" s="11"/>
      <c r="Z541" s="11"/>
      <c r="AA541" s="11"/>
      <c r="AB541" s="11"/>
      <c r="AC541" s="11"/>
      <c r="AD541" s="11"/>
      <c r="AE541" s="11"/>
      <c r="AF541" s="11"/>
      <c r="AG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row>
    <row r="542" spans="15:133" s="12" customFormat="1">
      <c r="O542" s="11"/>
      <c r="P542" s="11"/>
      <c r="Q542" s="11"/>
      <c r="R542" s="11"/>
      <c r="S542" s="11"/>
      <c r="T542" s="11"/>
      <c r="U542" s="11"/>
      <c r="V542" s="11"/>
      <c r="W542" s="11"/>
      <c r="X542" s="11"/>
      <c r="Y542" s="11"/>
      <c r="Z542" s="11"/>
      <c r="AA542" s="11"/>
      <c r="AB542" s="11"/>
      <c r="AC542" s="11"/>
      <c r="AD542" s="11"/>
      <c r="AE542" s="11"/>
      <c r="AF542" s="11"/>
      <c r="AG542" s="11"/>
      <c r="AI542" s="11"/>
      <c r="AJ542" s="11"/>
      <c r="AK542" s="11"/>
      <c r="AL542" s="11"/>
      <c r="AM542" s="11"/>
      <c r="AN542" s="11"/>
      <c r="AO542" s="11"/>
      <c r="AP542" s="11"/>
      <c r="AQ542" s="11"/>
      <c r="AR542" s="11"/>
      <c r="AS542" s="11"/>
      <c r="AT542" s="11"/>
      <c r="AU542" s="11"/>
      <c r="AV542" s="11"/>
      <c r="AW542" s="11"/>
      <c r="AX542" s="11"/>
      <c r="AY542" s="11"/>
      <c r="AZ542" s="11"/>
      <c r="BA542" s="11"/>
      <c r="BB542" s="11"/>
      <c r="BC542" s="11"/>
      <c r="BD542" s="11"/>
      <c r="BE542" s="11"/>
      <c r="BF542" s="11"/>
      <c r="BG542" s="11"/>
      <c r="BH542" s="11"/>
      <c r="BI542" s="11"/>
      <c r="BJ542" s="11"/>
      <c r="BK542" s="11"/>
      <c r="BL542" s="11"/>
      <c r="BM542" s="11"/>
      <c r="BN542" s="11"/>
      <c r="BO542" s="11"/>
      <c r="BP542" s="11"/>
      <c r="BQ542" s="11"/>
      <c r="BR542" s="11"/>
      <c r="BS542" s="11"/>
      <c r="BT542" s="11"/>
      <c r="BU542" s="11"/>
      <c r="BV542" s="11"/>
      <c r="BW542" s="11"/>
      <c r="BX542" s="11"/>
      <c r="BY542" s="11"/>
      <c r="BZ542" s="11"/>
      <c r="CA542" s="11"/>
      <c r="CB542" s="11"/>
      <c r="CC542" s="11"/>
      <c r="CD542" s="11"/>
      <c r="CE542" s="11"/>
      <c r="CF542" s="11"/>
      <c r="CG542" s="11"/>
      <c r="CH542" s="11"/>
      <c r="CI542" s="11"/>
      <c r="CJ542" s="11"/>
      <c r="CK542" s="11"/>
      <c r="CL542" s="11"/>
      <c r="CM542" s="11"/>
      <c r="CN542" s="11"/>
      <c r="CO542" s="11"/>
      <c r="CP542" s="11"/>
      <c r="CQ542" s="11"/>
      <c r="CR542" s="11"/>
      <c r="CS542" s="11"/>
      <c r="CT542" s="11"/>
      <c r="CU542" s="11"/>
      <c r="CV542" s="11"/>
      <c r="CW542" s="11"/>
      <c r="CX542" s="11"/>
      <c r="CY542" s="11"/>
      <c r="CZ542" s="11"/>
      <c r="DA542" s="11"/>
      <c r="DB542" s="11"/>
      <c r="DC542" s="11"/>
      <c r="DD542" s="11"/>
      <c r="DE542" s="11"/>
      <c r="DF542" s="11"/>
      <c r="DG542" s="11"/>
      <c r="DH542" s="11"/>
      <c r="DI542" s="11"/>
      <c r="DJ542" s="11"/>
      <c r="DK542" s="11"/>
      <c r="DL542" s="11"/>
      <c r="DM542" s="11"/>
      <c r="DN542" s="11"/>
      <c r="DO542" s="11"/>
      <c r="DP542" s="11"/>
      <c r="DQ542" s="11"/>
      <c r="DR542" s="11"/>
      <c r="DS542" s="11"/>
      <c r="DT542" s="11"/>
      <c r="DU542" s="11"/>
      <c r="DV542" s="11"/>
      <c r="DW542" s="11"/>
      <c r="DX542" s="11"/>
      <c r="DY542" s="11"/>
      <c r="DZ542" s="11"/>
      <c r="EA542" s="11"/>
      <c r="EB542" s="11"/>
      <c r="EC542" s="11"/>
    </row>
    <row r="543" spans="15:133" s="12" customFormat="1">
      <c r="O543" s="11"/>
      <c r="P543" s="11"/>
      <c r="Q543" s="11"/>
      <c r="R543" s="11"/>
      <c r="S543" s="11"/>
      <c r="T543" s="11"/>
      <c r="U543" s="11"/>
      <c r="V543" s="11"/>
      <c r="W543" s="11"/>
      <c r="X543" s="11"/>
      <c r="Y543" s="11"/>
      <c r="Z543" s="11"/>
      <c r="AA543" s="11"/>
      <c r="AB543" s="11"/>
      <c r="AC543" s="11"/>
      <c r="AD543" s="11"/>
      <c r="AE543" s="11"/>
      <c r="AF543" s="11"/>
      <c r="AG543" s="11"/>
      <c r="AI543" s="11"/>
      <c r="AJ543" s="11"/>
      <c r="AK543" s="11"/>
      <c r="AL543" s="11"/>
      <c r="AM543" s="11"/>
      <c r="AN543" s="11"/>
      <c r="AO543" s="11"/>
      <c r="AP543" s="11"/>
      <c r="AQ543" s="11"/>
      <c r="AR543" s="11"/>
      <c r="AS543" s="11"/>
      <c r="AT543" s="11"/>
      <c r="AU543" s="11"/>
      <c r="AV543" s="11"/>
      <c r="AW543" s="11"/>
      <c r="AX543" s="11"/>
      <c r="AY543" s="11"/>
      <c r="AZ543" s="11"/>
      <c r="BA543" s="11"/>
      <c r="BB543" s="11"/>
      <c r="BC543" s="11"/>
      <c r="BD543" s="11"/>
      <c r="BE543" s="11"/>
      <c r="BF543" s="11"/>
      <c r="BG543" s="11"/>
      <c r="BH543" s="11"/>
      <c r="BI543" s="11"/>
      <c r="BJ543" s="11"/>
      <c r="BK543" s="11"/>
      <c r="BL543" s="11"/>
      <c r="BM543" s="11"/>
      <c r="BN543" s="11"/>
      <c r="BO543" s="11"/>
      <c r="BP543" s="11"/>
      <c r="BQ543" s="11"/>
      <c r="BR543" s="11"/>
      <c r="BS543" s="11"/>
      <c r="BT543" s="11"/>
      <c r="BU543" s="11"/>
      <c r="BV543" s="11"/>
      <c r="BW543" s="11"/>
      <c r="BX543" s="11"/>
      <c r="BY543" s="11"/>
      <c r="BZ543" s="11"/>
      <c r="CA543" s="11"/>
      <c r="CB543" s="11"/>
      <c r="CC543" s="11"/>
      <c r="CD543" s="11"/>
      <c r="CE543" s="11"/>
      <c r="CF543" s="11"/>
      <c r="CG543" s="11"/>
      <c r="CH543" s="11"/>
      <c r="CI543" s="11"/>
      <c r="CJ543" s="11"/>
      <c r="CK543" s="11"/>
      <c r="CL543" s="11"/>
      <c r="CM543" s="11"/>
      <c r="CN543" s="11"/>
      <c r="CO543" s="11"/>
      <c r="CP543" s="11"/>
      <c r="CQ543" s="11"/>
      <c r="CR543" s="11"/>
      <c r="CS543" s="11"/>
      <c r="CT543" s="11"/>
      <c r="CU543" s="11"/>
      <c r="CV543" s="11"/>
      <c r="CW543" s="11"/>
      <c r="CX543" s="11"/>
      <c r="CY543" s="11"/>
      <c r="CZ543" s="11"/>
      <c r="DA543" s="11"/>
      <c r="DB543" s="11"/>
      <c r="DC543" s="11"/>
      <c r="DD543" s="11"/>
      <c r="DE543" s="11"/>
      <c r="DF543" s="11"/>
      <c r="DG543" s="11"/>
      <c r="DH543" s="11"/>
      <c r="DI543" s="11"/>
      <c r="DJ543" s="11"/>
      <c r="DK543" s="11"/>
      <c r="DL543" s="11"/>
      <c r="DM543" s="11"/>
      <c r="DN543" s="11"/>
      <c r="DO543" s="11"/>
      <c r="DP543" s="11"/>
      <c r="DQ543" s="11"/>
      <c r="DR543" s="11"/>
      <c r="DS543" s="11"/>
      <c r="DT543" s="11"/>
      <c r="DU543" s="11"/>
      <c r="DV543" s="11"/>
      <c r="DW543" s="11"/>
      <c r="DX543" s="11"/>
      <c r="DY543" s="11"/>
      <c r="DZ543" s="11"/>
      <c r="EA543" s="11"/>
      <c r="EB543" s="11"/>
      <c r="EC543" s="11"/>
    </row>
    <row r="544" spans="15:133" s="12" customFormat="1">
      <c r="O544" s="11"/>
      <c r="P544" s="11"/>
      <c r="Q544" s="11"/>
      <c r="R544" s="11"/>
      <c r="S544" s="11"/>
      <c r="T544" s="11"/>
      <c r="U544" s="11"/>
      <c r="V544" s="11"/>
      <c r="W544" s="11"/>
      <c r="X544" s="11"/>
      <c r="Y544" s="11"/>
      <c r="Z544" s="11"/>
      <c r="AA544" s="11"/>
      <c r="AB544" s="11"/>
      <c r="AC544" s="11"/>
      <c r="AD544" s="11"/>
      <c r="AE544" s="11"/>
      <c r="AF544" s="11"/>
      <c r="AG544" s="11"/>
      <c r="AI544" s="11"/>
      <c r="AJ544" s="11"/>
      <c r="AK544" s="11"/>
      <c r="AL544" s="11"/>
      <c r="AM544" s="11"/>
      <c r="AN544" s="11"/>
      <c r="AO544" s="11"/>
      <c r="AP544" s="11"/>
      <c r="AQ544" s="11"/>
      <c r="AR544" s="11"/>
      <c r="AS544" s="11"/>
      <c r="AT544" s="11"/>
      <c r="AU544" s="11"/>
      <c r="AV544" s="11"/>
      <c r="AW544" s="11"/>
      <c r="AX544" s="11"/>
      <c r="AY544" s="11"/>
      <c r="AZ544" s="11"/>
      <c r="BA544" s="11"/>
      <c r="BB544" s="11"/>
      <c r="BC544" s="11"/>
      <c r="BD544" s="11"/>
      <c r="BE544" s="11"/>
      <c r="BF544" s="11"/>
      <c r="BG544" s="11"/>
      <c r="BH544" s="11"/>
      <c r="BI544" s="11"/>
      <c r="BJ544" s="11"/>
      <c r="BK544" s="11"/>
      <c r="BL544" s="11"/>
      <c r="BM544" s="11"/>
      <c r="BN544" s="11"/>
      <c r="BO544" s="11"/>
      <c r="BP544" s="11"/>
      <c r="BQ544" s="11"/>
      <c r="BR544" s="11"/>
      <c r="BS544" s="11"/>
      <c r="BT544" s="11"/>
      <c r="BU544" s="11"/>
      <c r="BV544" s="11"/>
      <c r="BW544" s="11"/>
      <c r="BX544" s="11"/>
      <c r="BY544" s="11"/>
      <c r="BZ544" s="11"/>
      <c r="CA544" s="11"/>
      <c r="CB544" s="11"/>
      <c r="CC544" s="11"/>
      <c r="CD544" s="11"/>
      <c r="CE544" s="11"/>
      <c r="CF544" s="11"/>
      <c r="CG544" s="11"/>
      <c r="CH544" s="11"/>
      <c r="CI544" s="11"/>
      <c r="CJ544" s="11"/>
      <c r="CK544" s="11"/>
      <c r="CL544" s="11"/>
      <c r="CM544" s="11"/>
      <c r="CN544" s="11"/>
      <c r="CO544" s="11"/>
      <c r="CP544" s="11"/>
      <c r="CQ544" s="11"/>
      <c r="CR544" s="11"/>
      <c r="CS544" s="11"/>
      <c r="CT544" s="11"/>
      <c r="CU544" s="11"/>
      <c r="CV544" s="11"/>
      <c r="CW544" s="11"/>
      <c r="CX544" s="11"/>
      <c r="CY544" s="11"/>
      <c r="CZ544" s="11"/>
      <c r="DA544" s="11"/>
      <c r="DB544" s="11"/>
      <c r="DC544" s="11"/>
      <c r="DD544" s="11"/>
      <c r="DE544" s="11"/>
      <c r="DF544" s="11"/>
      <c r="DG544" s="11"/>
      <c r="DH544" s="11"/>
      <c r="DI544" s="11"/>
      <c r="DJ544" s="11"/>
      <c r="DK544" s="11"/>
      <c r="DL544" s="11"/>
      <c r="DM544" s="11"/>
      <c r="DN544" s="11"/>
      <c r="DO544" s="11"/>
      <c r="DP544" s="11"/>
      <c r="DQ544" s="11"/>
      <c r="DR544" s="11"/>
      <c r="DS544" s="11"/>
      <c r="DT544" s="11"/>
      <c r="DU544" s="11"/>
      <c r="DV544" s="11"/>
      <c r="DW544" s="11"/>
      <c r="DX544" s="11"/>
      <c r="DY544" s="11"/>
      <c r="DZ544" s="11"/>
      <c r="EA544" s="11"/>
      <c r="EB544" s="11"/>
      <c r="EC544" s="11"/>
    </row>
    <row r="545" spans="15:133" s="12" customFormat="1">
      <c r="O545" s="11"/>
      <c r="P545" s="11"/>
      <c r="Q545" s="11"/>
      <c r="R545" s="11"/>
      <c r="S545" s="11"/>
      <c r="T545" s="11"/>
      <c r="U545" s="11"/>
      <c r="V545" s="11"/>
      <c r="W545" s="11"/>
      <c r="X545" s="11"/>
      <c r="Y545" s="11"/>
      <c r="Z545" s="11"/>
      <c r="AA545" s="11"/>
      <c r="AB545" s="11"/>
      <c r="AC545" s="11"/>
      <c r="AD545" s="11"/>
      <c r="AE545" s="11"/>
      <c r="AF545" s="11"/>
      <c r="AG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1"/>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c r="CN545" s="11"/>
      <c r="CO545" s="11"/>
      <c r="CP545" s="11"/>
      <c r="CQ545" s="11"/>
      <c r="CR545" s="11"/>
      <c r="CS545" s="11"/>
      <c r="CT545" s="11"/>
      <c r="CU545" s="11"/>
      <c r="CV545" s="11"/>
      <c r="CW545" s="11"/>
      <c r="CX545" s="11"/>
      <c r="CY545" s="11"/>
      <c r="CZ545" s="11"/>
      <c r="DA545" s="11"/>
      <c r="DB545" s="11"/>
      <c r="DC545" s="11"/>
      <c r="DD545" s="11"/>
      <c r="DE545" s="11"/>
      <c r="DF545" s="11"/>
      <c r="DG545" s="11"/>
      <c r="DH545" s="11"/>
      <c r="DI545" s="11"/>
      <c r="DJ545" s="11"/>
      <c r="DK545" s="11"/>
      <c r="DL545" s="11"/>
      <c r="DM545" s="11"/>
      <c r="DN545" s="11"/>
      <c r="DO545" s="11"/>
      <c r="DP545" s="11"/>
      <c r="DQ545" s="11"/>
      <c r="DR545" s="11"/>
      <c r="DS545" s="11"/>
      <c r="DT545" s="11"/>
      <c r="DU545" s="11"/>
      <c r="DV545" s="11"/>
      <c r="DW545" s="11"/>
      <c r="DX545" s="11"/>
      <c r="DY545" s="11"/>
      <c r="DZ545" s="11"/>
      <c r="EA545" s="11"/>
      <c r="EB545" s="11"/>
      <c r="EC545" s="11"/>
    </row>
    <row r="546" spans="15:133" s="12" customFormat="1">
      <c r="O546" s="11"/>
      <c r="P546" s="11"/>
      <c r="Q546" s="11"/>
      <c r="R546" s="11"/>
      <c r="S546" s="11"/>
      <c r="T546" s="11"/>
      <c r="U546" s="11"/>
      <c r="V546" s="11"/>
      <c r="W546" s="11"/>
      <c r="X546" s="11"/>
      <c r="Y546" s="11"/>
      <c r="Z546" s="11"/>
      <c r="AA546" s="11"/>
      <c r="AB546" s="11"/>
      <c r="AC546" s="11"/>
      <c r="AD546" s="11"/>
      <c r="AE546" s="11"/>
      <c r="AF546" s="11"/>
      <c r="AG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1"/>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c r="CN546" s="11"/>
      <c r="CO546" s="11"/>
      <c r="CP546" s="11"/>
      <c r="CQ546" s="11"/>
      <c r="CR546" s="11"/>
      <c r="CS546" s="11"/>
      <c r="CT546" s="11"/>
      <c r="CU546" s="11"/>
      <c r="CV546" s="11"/>
      <c r="CW546" s="11"/>
      <c r="CX546" s="11"/>
      <c r="CY546" s="11"/>
      <c r="CZ546" s="11"/>
      <c r="DA546" s="11"/>
      <c r="DB546" s="11"/>
      <c r="DC546" s="11"/>
      <c r="DD546" s="11"/>
      <c r="DE546" s="11"/>
      <c r="DF546" s="11"/>
      <c r="DG546" s="11"/>
      <c r="DH546" s="11"/>
      <c r="DI546" s="11"/>
      <c r="DJ546" s="11"/>
      <c r="DK546" s="11"/>
      <c r="DL546" s="11"/>
      <c r="DM546" s="11"/>
      <c r="DN546" s="11"/>
      <c r="DO546" s="11"/>
      <c r="DP546" s="11"/>
      <c r="DQ546" s="11"/>
      <c r="DR546" s="11"/>
      <c r="DS546" s="11"/>
      <c r="DT546" s="11"/>
      <c r="DU546" s="11"/>
      <c r="DV546" s="11"/>
      <c r="DW546" s="11"/>
      <c r="DX546" s="11"/>
      <c r="DY546" s="11"/>
      <c r="DZ546" s="11"/>
      <c r="EA546" s="11"/>
      <c r="EB546" s="11"/>
      <c r="EC546" s="11"/>
    </row>
    <row r="547" spans="15:133" s="12" customFormat="1">
      <c r="O547" s="11"/>
      <c r="P547" s="11"/>
      <c r="Q547" s="11"/>
      <c r="R547" s="11"/>
      <c r="S547" s="11"/>
      <c r="T547" s="11"/>
      <c r="U547" s="11"/>
      <c r="V547" s="11"/>
      <c r="W547" s="11"/>
      <c r="X547" s="11"/>
      <c r="Y547" s="11"/>
      <c r="Z547" s="11"/>
      <c r="AA547" s="11"/>
      <c r="AB547" s="11"/>
      <c r="AC547" s="11"/>
      <c r="AD547" s="11"/>
      <c r="AE547" s="11"/>
      <c r="AF547" s="11"/>
      <c r="AG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1"/>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c r="CN547" s="11"/>
      <c r="CO547" s="11"/>
      <c r="CP547" s="11"/>
      <c r="CQ547" s="11"/>
      <c r="CR547" s="11"/>
      <c r="CS547" s="11"/>
      <c r="CT547" s="11"/>
      <c r="CU547" s="11"/>
      <c r="CV547" s="11"/>
      <c r="CW547" s="11"/>
      <c r="CX547" s="11"/>
      <c r="CY547" s="11"/>
      <c r="CZ547" s="11"/>
      <c r="DA547" s="11"/>
      <c r="DB547" s="11"/>
      <c r="DC547" s="11"/>
      <c r="DD547" s="11"/>
      <c r="DE547" s="11"/>
      <c r="DF547" s="11"/>
      <c r="DG547" s="11"/>
      <c r="DH547" s="11"/>
      <c r="DI547" s="11"/>
      <c r="DJ547" s="11"/>
      <c r="DK547" s="11"/>
      <c r="DL547" s="11"/>
      <c r="DM547" s="11"/>
      <c r="DN547" s="11"/>
      <c r="DO547" s="11"/>
      <c r="DP547" s="11"/>
      <c r="DQ547" s="11"/>
      <c r="DR547" s="11"/>
      <c r="DS547" s="11"/>
      <c r="DT547" s="11"/>
      <c r="DU547" s="11"/>
      <c r="DV547" s="11"/>
      <c r="DW547" s="11"/>
      <c r="DX547" s="11"/>
      <c r="DY547" s="11"/>
      <c r="DZ547" s="11"/>
      <c r="EA547" s="11"/>
      <c r="EB547" s="11"/>
      <c r="EC547" s="11"/>
    </row>
    <row r="548" spans="15:133" s="12" customFormat="1">
      <c r="O548" s="11"/>
      <c r="P548" s="11"/>
      <c r="Q548" s="11"/>
      <c r="R548" s="11"/>
      <c r="S548" s="11"/>
      <c r="T548" s="11"/>
      <c r="U548" s="11"/>
      <c r="V548" s="11"/>
      <c r="W548" s="11"/>
      <c r="X548" s="11"/>
      <c r="Y548" s="11"/>
      <c r="Z548" s="11"/>
      <c r="AA548" s="11"/>
      <c r="AB548" s="11"/>
      <c r="AC548" s="11"/>
      <c r="AD548" s="11"/>
      <c r="AE548" s="11"/>
      <c r="AF548" s="11"/>
      <c r="AG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1"/>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c r="CN548" s="11"/>
      <c r="CO548" s="11"/>
      <c r="CP548" s="11"/>
      <c r="CQ548" s="11"/>
      <c r="CR548" s="11"/>
      <c r="CS548" s="11"/>
      <c r="CT548" s="11"/>
      <c r="CU548" s="11"/>
      <c r="CV548" s="11"/>
      <c r="CW548" s="11"/>
      <c r="CX548" s="11"/>
      <c r="CY548" s="11"/>
      <c r="CZ548" s="11"/>
      <c r="DA548" s="11"/>
      <c r="DB548" s="11"/>
      <c r="DC548" s="11"/>
      <c r="DD548" s="11"/>
      <c r="DE548" s="11"/>
      <c r="DF548" s="11"/>
      <c r="DG548" s="11"/>
      <c r="DH548" s="11"/>
      <c r="DI548" s="11"/>
      <c r="DJ548" s="11"/>
      <c r="DK548" s="11"/>
      <c r="DL548" s="11"/>
      <c r="DM548" s="11"/>
      <c r="DN548" s="11"/>
      <c r="DO548" s="11"/>
      <c r="DP548" s="11"/>
      <c r="DQ548" s="11"/>
      <c r="DR548" s="11"/>
      <c r="DS548" s="11"/>
      <c r="DT548" s="11"/>
      <c r="DU548" s="11"/>
      <c r="DV548" s="11"/>
      <c r="DW548" s="11"/>
      <c r="DX548" s="11"/>
      <c r="DY548" s="11"/>
      <c r="DZ548" s="11"/>
      <c r="EA548" s="11"/>
      <c r="EB548" s="11"/>
      <c r="EC548" s="11"/>
    </row>
    <row r="549" spans="15:133" s="12" customFormat="1">
      <c r="O549" s="11"/>
      <c r="P549" s="11"/>
      <c r="Q549" s="11"/>
      <c r="R549" s="11"/>
      <c r="S549" s="11"/>
      <c r="T549" s="11"/>
      <c r="U549" s="11"/>
      <c r="V549" s="11"/>
      <c r="W549" s="11"/>
      <c r="X549" s="11"/>
      <c r="Y549" s="11"/>
      <c r="Z549" s="11"/>
      <c r="AA549" s="11"/>
      <c r="AB549" s="11"/>
      <c r="AC549" s="11"/>
      <c r="AD549" s="11"/>
      <c r="AE549" s="11"/>
      <c r="AF549" s="11"/>
      <c r="AG549" s="11"/>
      <c r="AI549" s="11"/>
      <c r="AJ549" s="11"/>
      <c r="AK549" s="11"/>
      <c r="AL549" s="11"/>
      <c r="AM549" s="11"/>
      <c r="AN549" s="11"/>
      <c r="AO549" s="11"/>
      <c r="AP549" s="11"/>
      <c r="AQ549" s="11"/>
      <c r="AR549" s="11"/>
      <c r="AS549" s="11"/>
      <c r="AT549" s="11"/>
      <c r="AU549" s="11"/>
      <c r="AV549" s="11"/>
      <c r="AW549" s="11"/>
      <c r="AX549" s="11"/>
      <c r="AY549" s="11"/>
      <c r="AZ549" s="11"/>
      <c r="BA549" s="11"/>
      <c r="BB549" s="11"/>
      <c r="BC549" s="11"/>
      <c r="BD549" s="11"/>
      <c r="BE549" s="11"/>
      <c r="BF549" s="11"/>
      <c r="BG549" s="11"/>
      <c r="BH549" s="11"/>
      <c r="BI549" s="11"/>
      <c r="BJ549" s="11"/>
      <c r="BK549" s="11"/>
      <c r="BL549" s="11"/>
      <c r="BM549" s="11"/>
      <c r="BN549" s="11"/>
      <c r="BO549" s="11"/>
      <c r="BP549" s="11"/>
      <c r="BQ549" s="11"/>
      <c r="BR549" s="11"/>
      <c r="BS549" s="11"/>
      <c r="BT549" s="11"/>
      <c r="BU549" s="11"/>
      <c r="BV549" s="11"/>
      <c r="BW549" s="11"/>
      <c r="BX549" s="11"/>
      <c r="BY549" s="11"/>
      <c r="BZ549" s="11"/>
      <c r="CA549" s="11"/>
      <c r="CB549" s="11"/>
      <c r="CC549" s="11"/>
      <c r="CD549" s="11"/>
      <c r="CE549" s="11"/>
      <c r="CF549" s="11"/>
      <c r="CG549" s="11"/>
      <c r="CH549" s="11"/>
      <c r="CI549" s="11"/>
      <c r="CJ549" s="11"/>
      <c r="CK549" s="11"/>
      <c r="CL549" s="11"/>
      <c r="CM549" s="11"/>
      <c r="CN549" s="11"/>
      <c r="CO549" s="11"/>
      <c r="CP549" s="11"/>
      <c r="CQ549" s="11"/>
      <c r="CR549" s="11"/>
      <c r="CS549" s="11"/>
      <c r="CT549" s="11"/>
      <c r="CU549" s="11"/>
      <c r="CV549" s="11"/>
      <c r="CW549" s="11"/>
      <c r="CX549" s="11"/>
      <c r="CY549" s="11"/>
      <c r="CZ549" s="11"/>
      <c r="DA549" s="11"/>
      <c r="DB549" s="11"/>
      <c r="DC549" s="11"/>
      <c r="DD549" s="11"/>
      <c r="DE549" s="11"/>
      <c r="DF549" s="11"/>
      <c r="DG549" s="11"/>
      <c r="DH549" s="11"/>
      <c r="DI549" s="11"/>
      <c r="DJ549" s="11"/>
      <c r="DK549" s="11"/>
      <c r="DL549" s="11"/>
      <c r="DM549" s="11"/>
      <c r="DN549" s="11"/>
      <c r="DO549" s="11"/>
      <c r="DP549" s="11"/>
      <c r="DQ549" s="11"/>
      <c r="DR549" s="11"/>
      <c r="DS549" s="11"/>
      <c r="DT549" s="11"/>
      <c r="DU549" s="11"/>
      <c r="DV549" s="11"/>
      <c r="DW549" s="11"/>
      <c r="DX549" s="11"/>
      <c r="DY549" s="11"/>
      <c r="DZ549" s="11"/>
      <c r="EA549" s="11"/>
      <c r="EB549" s="11"/>
      <c r="EC549" s="11"/>
    </row>
    <row r="550" spans="15:133" s="12" customFormat="1">
      <c r="O550" s="11"/>
      <c r="P550" s="11"/>
      <c r="Q550" s="11"/>
      <c r="R550" s="11"/>
      <c r="S550" s="11"/>
      <c r="T550" s="11"/>
      <c r="U550" s="11"/>
      <c r="V550" s="11"/>
      <c r="W550" s="11"/>
      <c r="X550" s="11"/>
      <c r="Y550" s="11"/>
      <c r="Z550" s="11"/>
      <c r="AA550" s="11"/>
      <c r="AB550" s="11"/>
      <c r="AC550" s="11"/>
      <c r="AD550" s="11"/>
      <c r="AE550" s="11"/>
      <c r="AF550" s="11"/>
      <c r="AG550" s="11"/>
      <c r="AI550" s="11"/>
      <c r="AJ550" s="11"/>
      <c r="AK550" s="11"/>
      <c r="AL550" s="11"/>
      <c r="AM550" s="11"/>
      <c r="AN550" s="11"/>
      <c r="AO550" s="11"/>
      <c r="AP550" s="11"/>
      <c r="AQ550" s="11"/>
      <c r="AR550" s="11"/>
      <c r="AS550" s="11"/>
      <c r="AT550" s="11"/>
      <c r="AU550" s="11"/>
      <c r="AV550" s="11"/>
      <c r="AW550" s="11"/>
      <c r="AX550" s="11"/>
      <c r="AY550" s="11"/>
      <c r="AZ550" s="11"/>
      <c r="BA550" s="11"/>
      <c r="BB550" s="11"/>
      <c r="BC550" s="11"/>
      <c r="BD550" s="11"/>
      <c r="BE550" s="11"/>
      <c r="BF550" s="11"/>
      <c r="BG550" s="11"/>
      <c r="BH550" s="11"/>
      <c r="BI550" s="11"/>
      <c r="BJ550" s="11"/>
      <c r="BK550" s="11"/>
      <c r="BL550" s="11"/>
      <c r="BM550" s="11"/>
      <c r="BN550" s="11"/>
      <c r="BO550" s="11"/>
      <c r="BP550" s="11"/>
      <c r="BQ550" s="11"/>
      <c r="BR550" s="11"/>
      <c r="BS550" s="11"/>
      <c r="BT550" s="11"/>
      <c r="BU550" s="11"/>
      <c r="BV550" s="11"/>
      <c r="BW550" s="11"/>
      <c r="BX550" s="11"/>
      <c r="BY550" s="11"/>
      <c r="BZ550" s="11"/>
      <c r="CA550" s="11"/>
      <c r="CB550" s="11"/>
      <c r="CC550" s="11"/>
      <c r="CD550" s="11"/>
      <c r="CE550" s="11"/>
      <c r="CF550" s="11"/>
      <c r="CG550" s="11"/>
      <c r="CH550" s="11"/>
      <c r="CI550" s="11"/>
      <c r="CJ550" s="11"/>
      <c r="CK550" s="11"/>
      <c r="CL550" s="11"/>
      <c r="CM550" s="11"/>
      <c r="CN550" s="11"/>
      <c r="CO550" s="11"/>
      <c r="CP550" s="11"/>
      <c r="CQ550" s="11"/>
      <c r="CR550" s="11"/>
      <c r="CS550" s="11"/>
      <c r="CT550" s="11"/>
      <c r="CU550" s="11"/>
      <c r="CV550" s="11"/>
      <c r="CW550" s="11"/>
      <c r="CX550" s="11"/>
      <c r="CY550" s="11"/>
      <c r="CZ550" s="11"/>
      <c r="DA550" s="11"/>
      <c r="DB550" s="11"/>
      <c r="DC550" s="11"/>
      <c r="DD550" s="11"/>
      <c r="DE550" s="11"/>
      <c r="DF550" s="11"/>
      <c r="DG550" s="11"/>
      <c r="DH550" s="11"/>
      <c r="DI550" s="11"/>
      <c r="DJ550" s="11"/>
      <c r="DK550" s="11"/>
      <c r="DL550" s="11"/>
      <c r="DM550" s="11"/>
      <c r="DN550" s="11"/>
      <c r="DO550" s="11"/>
      <c r="DP550" s="11"/>
      <c r="DQ550" s="11"/>
      <c r="DR550" s="11"/>
      <c r="DS550" s="11"/>
      <c r="DT550" s="11"/>
      <c r="DU550" s="11"/>
      <c r="DV550" s="11"/>
      <c r="DW550" s="11"/>
      <c r="DX550" s="11"/>
      <c r="DY550" s="11"/>
      <c r="DZ550" s="11"/>
      <c r="EA550" s="11"/>
      <c r="EB550" s="11"/>
      <c r="EC550" s="11"/>
    </row>
    <row r="551" spans="15:133" s="12" customFormat="1">
      <c r="O551" s="11"/>
      <c r="P551" s="11"/>
      <c r="Q551" s="11"/>
      <c r="R551" s="11"/>
      <c r="S551" s="11"/>
      <c r="T551" s="11"/>
      <c r="U551" s="11"/>
      <c r="V551" s="11"/>
      <c r="W551" s="11"/>
      <c r="X551" s="11"/>
      <c r="Y551" s="11"/>
      <c r="Z551" s="11"/>
      <c r="AA551" s="11"/>
      <c r="AB551" s="11"/>
      <c r="AC551" s="11"/>
      <c r="AD551" s="11"/>
      <c r="AE551" s="11"/>
      <c r="AF551" s="11"/>
      <c r="AG551" s="11"/>
      <c r="AI551" s="11"/>
      <c r="AJ551" s="11"/>
      <c r="AK551" s="11"/>
      <c r="AL551" s="11"/>
      <c r="AM551" s="11"/>
      <c r="AN551" s="11"/>
      <c r="AO551" s="11"/>
      <c r="AP551" s="11"/>
      <c r="AQ551" s="11"/>
      <c r="AR551" s="11"/>
      <c r="AS551" s="11"/>
      <c r="AT551" s="11"/>
      <c r="AU551" s="11"/>
      <c r="AV551" s="11"/>
      <c r="AW551" s="11"/>
      <c r="AX551" s="11"/>
      <c r="AY551" s="11"/>
      <c r="AZ551" s="11"/>
      <c r="BA551" s="11"/>
      <c r="BB551" s="11"/>
      <c r="BC551" s="11"/>
      <c r="BD551" s="11"/>
      <c r="BE551" s="11"/>
      <c r="BF551" s="11"/>
      <c r="BG551" s="11"/>
      <c r="BH551" s="11"/>
      <c r="BI551" s="11"/>
      <c r="BJ551" s="11"/>
      <c r="BK551" s="11"/>
      <c r="BL551" s="11"/>
      <c r="BM551" s="11"/>
      <c r="BN551" s="11"/>
      <c r="BO551" s="11"/>
      <c r="BP551" s="11"/>
      <c r="BQ551" s="11"/>
      <c r="BR551" s="11"/>
      <c r="BS551" s="11"/>
      <c r="BT551" s="11"/>
      <c r="BU551" s="11"/>
      <c r="BV551" s="11"/>
      <c r="BW551" s="11"/>
      <c r="BX551" s="11"/>
      <c r="BY551" s="11"/>
      <c r="BZ551" s="11"/>
      <c r="CA551" s="11"/>
      <c r="CB551" s="11"/>
      <c r="CC551" s="11"/>
      <c r="CD551" s="11"/>
      <c r="CE551" s="11"/>
      <c r="CF551" s="11"/>
      <c r="CG551" s="11"/>
      <c r="CH551" s="11"/>
      <c r="CI551" s="11"/>
      <c r="CJ551" s="11"/>
      <c r="CK551" s="11"/>
      <c r="CL551" s="11"/>
      <c r="CM551" s="11"/>
      <c r="CN551" s="11"/>
      <c r="CO551" s="11"/>
      <c r="CP551" s="11"/>
      <c r="CQ551" s="11"/>
      <c r="CR551" s="11"/>
      <c r="CS551" s="11"/>
      <c r="CT551" s="11"/>
      <c r="CU551" s="11"/>
      <c r="CV551" s="11"/>
      <c r="CW551" s="11"/>
      <c r="CX551" s="11"/>
      <c r="CY551" s="11"/>
      <c r="CZ551" s="11"/>
      <c r="DA551" s="11"/>
      <c r="DB551" s="11"/>
      <c r="DC551" s="11"/>
      <c r="DD551" s="11"/>
      <c r="DE551" s="11"/>
      <c r="DF551" s="11"/>
      <c r="DG551" s="11"/>
      <c r="DH551" s="11"/>
      <c r="DI551" s="11"/>
      <c r="DJ551" s="11"/>
      <c r="DK551" s="11"/>
      <c r="DL551" s="11"/>
      <c r="DM551" s="11"/>
      <c r="DN551" s="11"/>
      <c r="DO551" s="11"/>
      <c r="DP551" s="11"/>
      <c r="DQ551" s="11"/>
      <c r="DR551" s="11"/>
      <c r="DS551" s="11"/>
      <c r="DT551" s="11"/>
      <c r="DU551" s="11"/>
      <c r="DV551" s="11"/>
      <c r="DW551" s="11"/>
      <c r="DX551" s="11"/>
      <c r="DY551" s="11"/>
      <c r="DZ551" s="11"/>
      <c r="EA551" s="11"/>
      <c r="EB551" s="11"/>
      <c r="EC551" s="11"/>
    </row>
    <row r="552" spans="15:133" s="12" customFormat="1">
      <c r="O552" s="11"/>
      <c r="P552" s="11"/>
      <c r="Q552" s="11"/>
      <c r="R552" s="11"/>
      <c r="S552" s="11"/>
      <c r="T552" s="11"/>
      <c r="U552" s="11"/>
      <c r="V552" s="11"/>
      <c r="W552" s="11"/>
      <c r="X552" s="11"/>
      <c r="Y552" s="11"/>
      <c r="Z552" s="11"/>
      <c r="AA552" s="11"/>
      <c r="AB552" s="11"/>
      <c r="AC552" s="11"/>
      <c r="AD552" s="11"/>
      <c r="AE552" s="11"/>
      <c r="AF552" s="11"/>
      <c r="AG552" s="11"/>
      <c r="AI552" s="11"/>
      <c r="AJ552" s="11"/>
      <c r="AK552" s="11"/>
      <c r="AL552" s="11"/>
      <c r="AM552" s="11"/>
      <c r="AN552" s="11"/>
      <c r="AO552" s="11"/>
      <c r="AP552" s="11"/>
      <c r="AQ552" s="11"/>
      <c r="AR552" s="11"/>
      <c r="AS552" s="11"/>
      <c r="AT552" s="11"/>
      <c r="AU552" s="11"/>
      <c r="AV552" s="11"/>
      <c r="AW552" s="11"/>
      <c r="AX552" s="11"/>
      <c r="AY552" s="11"/>
      <c r="AZ552" s="11"/>
      <c r="BA552" s="11"/>
      <c r="BB552" s="11"/>
      <c r="BC552" s="11"/>
      <c r="BD552" s="11"/>
      <c r="BE552" s="11"/>
      <c r="BF552" s="11"/>
      <c r="BG552" s="11"/>
      <c r="BH552" s="11"/>
      <c r="BI552" s="11"/>
      <c r="BJ552" s="11"/>
      <c r="BK552" s="11"/>
      <c r="BL552" s="11"/>
      <c r="BM552" s="11"/>
      <c r="BN552" s="11"/>
      <c r="BO552" s="11"/>
      <c r="BP552" s="11"/>
      <c r="BQ552" s="11"/>
      <c r="BR552" s="11"/>
      <c r="BS552" s="11"/>
      <c r="BT552" s="11"/>
      <c r="BU552" s="11"/>
      <c r="BV552" s="11"/>
      <c r="BW552" s="11"/>
      <c r="BX552" s="11"/>
      <c r="BY552" s="11"/>
      <c r="BZ552" s="11"/>
      <c r="CA552" s="11"/>
      <c r="CB552" s="11"/>
      <c r="CC552" s="11"/>
      <c r="CD552" s="11"/>
      <c r="CE552" s="11"/>
      <c r="CF552" s="11"/>
      <c r="CG552" s="11"/>
      <c r="CH552" s="11"/>
      <c r="CI552" s="11"/>
      <c r="CJ552" s="11"/>
      <c r="CK552" s="11"/>
      <c r="CL552" s="11"/>
      <c r="CM552" s="11"/>
      <c r="CN552" s="11"/>
      <c r="CO552" s="11"/>
      <c r="CP552" s="11"/>
      <c r="CQ552" s="11"/>
      <c r="CR552" s="11"/>
      <c r="CS552" s="11"/>
      <c r="CT552" s="11"/>
      <c r="CU552" s="11"/>
      <c r="CV552" s="11"/>
      <c r="CW552" s="11"/>
      <c r="CX552" s="11"/>
      <c r="CY552" s="11"/>
      <c r="CZ552" s="11"/>
      <c r="DA552" s="11"/>
      <c r="DB552" s="11"/>
      <c r="DC552" s="11"/>
      <c r="DD552" s="11"/>
      <c r="DE552" s="11"/>
      <c r="DF552" s="11"/>
      <c r="DG552" s="11"/>
      <c r="DH552" s="11"/>
      <c r="DI552" s="11"/>
      <c r="DJ552" s="11"/>
      <c r="DK552" s="11"/>
      <c r="DL552" s="11"/>
      <c r="DM552" s="11"/>
      <c r="DN552" s="11"/>
      <c r="DO552" s="11"/>
      <c r="DP552" s="11"/>
      <c r="DQ552" s="11"/>
      <c r="DR552" s="11"/>
      <c r="DS552" s="11"/>
      <c r="DT552" s="11"/>
      <c r="DU552" s="11"/>
      <c r="DV552" s="11"/>
      <c r="DW552" s="11"/>
      <c r="DX552" s="11"/>
      <c r="DY552" s="11"/>
      <c r="DZ552" s="11"/>
      <c r="EA552" s="11"/>
      <c r="EB552" s="11"/>
      <c r="EC552" s="11"/>
    </row>
    <row r="553" spans="15:133" s="12" customFormat="1">
      <c r="O553" s="11"/>
      <c r="P553" s="11"/>
      <c r="Q553" s="11"/>
      <c r="R553" s="11"/>
      <c r="S553" s="11"/>
      <c r="T553" s="11"/>
      <c r="U553" s="11"/>
      <c r="V553" s="11"/>
      <c r="W553" s="11"/>
      <c r="X553" s="11"/>
      <c r="Y553" s="11"/>
      <c r="Z553" s="11"/>
      <c r="AA553" s="11"/>
      <c r="AB553" s="11"/>
      <c r="AC553" s="11"/>
      <c r="AD553" s="11"/>
      <c r="AE553" s="11"/>
      <c r="AF553" s="11"/>
      <c r="AG553" s="11"/>
      <c r="AI553" s="11"/>
      <c r="AJ553" s="11"/>
      <c r="AK553" s="11"/>
      <c r="AL553" s="11"/>
      <c r="AM553" s="11"/>
      <c r="AN553" s="11"/>
      <c r="AO553" s="11"/>
      <c r="AP553" s="11"/>
      <c r="AQ553" s="11"/>
      <c r="AR553" s="11"/>
      <c r="AS553" s="11"/>
      <c r="AT553" s="11"/>
      <c r="AU553" s="11"/>
      <c r="AV553" s="11"/>
      <c r="AW553" s="11"/>
      <c r="AX553" s="11"/>
      <c r="AY553" s="11"/>
      <c r="AZ553" s="11"/>
      <c r="BA553" s="11"/>
      <c r="BB553" s="11"/>
      <c r="BC553" s="11"/>
      <c r="BD553" s="11"/>
      <c r="BE553" s="11"/>
      <c r="BF553" s="11"/>
      <c r="BG553" s="11"/>
      <c r="BH553" s="11"/>
      <c r="BI553" s="11"/>
      <c r="BJ553" s="11"/>
      <c r="BK553" s="11"/>
      <c r="BL553" s="11"/>
      <c r="BM553" s="11"/>
      <c r="BN553" s="11"/>
      <c r="BO553" s="11"/>
      <c r="BP553" s="11"/>
      <c r="BQ553" s="11"/>
      <c r="BR553" s="11"/>
      <c r="BS553" s="11"/>
      <c r="BT553" s="11"/>
      <c r="BU553" s="11"/>
      <c r="BV553" s="11"/>
      <c r="BW553" s="11"/>
      <c r="BX553" s="11"/>
      <c r="BY553" s="11"/>
      <c r="BZ553" s="11"/>
      <c r="CA553" s="11"/>
      <c r="CB553" s="11"/>
      <c r="CC553" s="11"/>
      <c r="CD553" s="11"/>
      <c r="CE553" s="11"/>
      <c r="CF553" s="11"/>
      <c r="CG553" s="11"/>
      <c r="CH553" s="11"/>
      <c r="CI553" s="11"/>
      <c r="CJ553" s="11"/>
      <c r="CK553" s="11"/>
      <c r="CL553" s="11"/>
      <c r="CM553" s="11"/>
      <c r="CN553" s="11"/>
      <c r="CO553" s="11"/>
      <c r="CP553" s="11"/>
      <c r="CQ553" s="11"/>
      <c r="CR553" s="11"/>
      <c r="CS553" s="11"/>
      <c r="CT553" s="11"/>
      <c r="CU553" s="11"/>
      <c r="CV553" s="11"/>
      <c r="CW553" s="11"/>
      <c r="CX553" s="11"/>
      <c r="CY553" s="11"/>
      <c r="CZ553" s="11"/>
      <c r="DA553" s="11"/>
      <c r="DB553" s="11"/>
      <c r="DC553" s="11"/>
      <c r="DD553" s="11"/>
      <c r="DE553" s="11"/>
      <c r="DF553" s="11"/>
      <c r="DG553" s="11"/>
      <c r="DH553" s="11"/>
      <c r="DI553" s="11"/>
      <c r="DJ553" s="11"/>
      <c r="DK553" s="11"/>
      <c r="DL553" s="11"/>
      <c r="DM553" s="11"/>
      <c r="DN553" s="11"/>
      <c r="DO553" s="11"/>
      <c r="DP553" s="11"/>
      <c r="DQ553" s="11"/>
      <c r="DR553" s="11"/>
      <c r="DS553" s="11"/>
      <c r="DT553" s="11"/>
      <c r="DU553" s="11"/>
      <c r="DV553" s="11"/>
      <c r="DW553" s="11"/>
      <c r="DX553" s="11"/>
      <c r="DY553" s="11"/>
      <c r="DZ553" s="11"/>
      <c r="EA553" s="11"/>
      <c r="EB553" s="11"/>
      <c r="EC553" s="11"/>
    </row>
    <row r="554" spans="15:133" s="12" customFormat="1">
      <c r="O554" s="11"/>
      <c r="P554" s="11"/>
      <c r="Q554" s="11"/>
      <c r="R554" s="11"/>
      <c r="S554" s="11"/>
      <c r="T554" s="11"/>
      <c r="U554" s="11"/>
      <c r="V554" s="11"/>
      <c r="W554" s="11"/>
      <c r="X554" s="11"/>
      <c r="Y554" s="11"/>
      <c r="Z554" s="11"/>
      <c r="AA554" s="11"/>
      <c r="AB554" s="11"/>
      <c r="AC554" s="11"/>
      <c r="AD554" s="11"/>
      <c r="AE554" s="11"/>
      <c r="AF554" s="11"/>
      <c r="AG554" s="11"/>
      <c r="AI554" s="11"/>
      <c r="AJ554" s="11"/>
      <c r="AK554" s="11"/>
      <c r="AL554" s="11"/>
      <c r="AM554" s="11"/>
      <c r="AN554" s="11"/>
      <c r="AO554" s="11"/>
      <c r="AP554" s="11"/>
      <c r="AQ554" s="11"/>
      <c r="AR554" s="11"/>
      <c r="AS554" s="11"/>
      <c r="AT554" s="11"/>
      <c r="AU554" s="11"/>
      <c r="AV554" s="11"/>
      <c r="AW554" s="11"/>
      <c r="AX554" s="11"/>
      <c r="AY554" s="11"/>
      <c r="AZ554" s="11"/>
      <c r="BA554" s="11"/>
      <c r="BB554" s="11"/>
      <c r="BC554" s="11"/>
      <c r="BD554" s="11"/>
      <c r="BE554" s="11"/>
      <c r="BF554" s="11"/>
      <c r="BG554" s="11"/>
      <c r="BH554" s="11"/>
      <c r="BI554" s="11"/>
      <c r="BJ554" s="11"/>
      <c r="BK554" s="11"/>
      <c r="BL554" s="11"/>
      <c r="BM554" s="11"/>
      <c r="BN554" s="11"/>
      <c r="BO554" s="11"/>
      <c r="BP554" s="11"/>
      <c r="BQ554" s="11"/>
      <c r="BR554" s="11"/>
      <c r="BS554" s="11"/>
      <c r="BT554" s="11"/>
      <c r="BU554" s="11"/>
      <c r="BV554" s="11"/>
      <c r="BW554" s="11"/>
      <c r="BX554" s="11"/>
      <c r="BY554" s="11"/>
      <c r="BZ554" s="11"/>
      <c r="CA554" s="11"/>
      <c r="CB554" s="11"/>
      <c r="CC554" s="11"/>
      <c r="CD554" s="11"/>
      <c r="CE554" s="11"/>
      <c r="CF554" s="11"/>
      <c r="CG554" s="11"/>
      <c r="CH554" s="11"/>
      <c r="CI554" s="11"/>
      <c r="CJ554" s="11"/>
      <c r="CK554" s="11"/>
      <c r="CL554" s="11"/>
      <c r="CM554" s="11"/>
      <c r="CN554" s="11"/>
      <c r="CO554" s="11"/>
      <c r="CP554" s="11"/>
      <c r="CQ554" s="11"/>
      <c r="CR554" s="11"/>
      <c r="CS554" s="11"/>
      <c r="CT554" s="11"/>
      <c r="CU554" s="11"/>
      <c r="CV554" s="11"/>
      <c r="CW554" s="11"/>
      <c r="CX554" s="11"/>
      <c r="CY554" s="11"/>
      <c r="CZ554" s="11"/>
      <c r="DA554" s="11"/>
      <c r="DB554" s="11"/>
      <c r="DC554" s="11"/>
      <c r="DD554" s="11"/>
      <c r="DE554" s="11"/>
      <c r="DF554" s="11"/>
      <c r="DG554" s="11"/>
      <c r="DH554" s="11"/>
      <c r="DI554" s="11"/>
      <c r="DJ554" s="11"/>
      <c r="DK554" s="11"/>
      <c r="DL554" s="11"/>
      <c r="DM554" s="11"/>
      <c r="DN554" s="11"/>
      <c r="DO554" s="11"/>
      <c r="DP554" s="11"/>
      <c r="DQ554" s="11"/>
      <c r="DR554" s="11"/>
      <c r="DS554" s="11"/>
      <c r="DT554" s="11"/>
      <c r="DU554" s="11"/>
      <c r="DV554" s="11"/>
      <c r="DW554" s="11"/>
      <c r="DX554" s="11"/>
      <c r="DY554" s="11"/>
      <c r="DZ554" s="11"/>
      <c r="EA554" s="11"/>
      <c r="EB554" s="11"/>
      <c r="EC554" s="11"/>
    </row>
    <row r="555" spans="15:133" s="12" customFormat="1">
      <c r="O555" s="11"/>
      <c r="P555" s="11"/>
      <c r="Q555" s="11"/>
      <c r="R555" s="11"/>
      <c r="S555" s="11"/>
      <c r="T555" s="11"/>
      <c r="U555" s="11"/>
      <c r="V555" s="11"/>
      <c r="W555" s="11"/>
      <c r="X555" s="11"/>
      <c r="Y555" s="11"/>
      <c r="Z555" s="11"/>
      <c r="AA555" s="11"/>
      <c r="AB555" s="11"/>
      <c r="AC555" s="11"/>
      <c r="AD555" s="11"/>
      <c r="AE555" s="11"/>
      <c r="AF555" s="11"/>
      <c r="AG555" s="11"/>
      <c r="AI555" s="11"/>
      <c r="AJ555" s="11"/>
      <c r="AK555" s="11"/>
      <c r="AL555" s="11"/>
      <c r="AM555" s="11"/>
      <c r="AN555" s="11"/>
      <c r="AO555" s="11"/>
      <c r="AP555" s="11"/>
      <c r="AQ555" s="11"/>
      <c r="AR555" s="11"/>
      <c r="AS555" s="11"/>
      <c r="AT555" s="11"/>
      <c r="AU555" s="11"/>
      <c r="AV555" s="11"/>
      <c r="AW555" s="11"/>
      <c r="AX555" s="11"/>
      <c r="AY555" s="11"/>
      <c r="AZ555" s="11"/>
      <c r="BA555" s="11"/>
      <c r="BB555" s="11"/>
      <c r="BC555" s="11"/>
      <c r="BD555" s="11"/>
      <c r="BE555" s="11"/>
      <c r="BF555" s="11"/>
      <c r="BG555" s="11"/>
      <c r="BH555" s="11"/>
      <c r="BI555" s="11"/>
      <c r="BJ555" s="11"/>
      <c r="BK555" s="11"/>
      <c r="BL555" s="11"/>
      <c r="BM555" s="11"/>
      <c r="BN555" s="11"/>
      <c r="BO555" s="11"/>
      <c r="BP555" s="11"/>
      <c r="BQ555" s="11"/>
      <c r="BR555" s="11"/>
      <c r="BS555" s="11"/>
      <c r="BT555" s="11"/>
      <c r="BU555" s="11"/>
      <c r="BV555" s="11"/>
      <c r="BW555" s="11"/>
      <c r="BX555" s="11"/>
      <c r="BY555" s="11"/>
      <c r="BZ555" s="11"/>
      <c r="CA555" s="11"/>
      <c r="CB555" s="11"/>
      <c r="CC555" s="11"/>
      <c r="CD555" s="11"/>
      <c r="CE555" s="11"/>
      <c r="CF555" s="11"/>
      <c r="CG555" s="11"/>
      <c r="CH555" s="11"/>
      <c r="CI555" s="11"/>
      <c r="CJ555" s="11"/>
      <c r="CK555" s="11"/>
      <c r="CL555" s="11"/>
      <c r="CM555" s="11"/>
      <c r="CN555" s="11"/>
      <c r="CO555" s="11"/>
      <c r="CP555" s="11"/>
      <c r="CQ555" s="11"/>
      <c r="CR555" s="11"/>
      <c r="CS555" s="11"/>
      <c r="CT555" s="11"/>
      <c r="CU555" s="11"/>
      <c r="CV555" s="11"/>
      <c r="CW555" s="11"/>
      <c r="CX555" s="11"/>
      <c r="CY555" s="11"/>
      <c r="CZ555" s="11"/>
      <c r="DA555" s="11"/>
      <c r="DB555" s="11"/>
      <c r="DC555" s="11"/>
      <c r="DD555" s="11"/>
      <c r="DE555" s="11"/>
      <c r="DF555" s="11"/>
      <c r="DG555" s="11"/>
      <c r="DH555" s="11"/>
      <c r="DI555" s="11"/>
      <c r="DJ555" s="11"/>
      <c r="DK555" s="11"/>
      <c r="DL555" s="11"/>
      <c r="DM555" s="11"/>
      <c r="DN555" s="11"/>
      <c r="DO555" s="11"/>
      <c r="DP555" s="11"/>
      <c r="DQ555" s="11"/>
      <c r="DR555" s="11"/>
      <c r="DS555" s="11"/>
      <c r="DT555" s="11"/>
      <c r="DU555" s="11"/>
      <c r="DV555" s="11"/>
      <c r="DW555" s="11"/>
      <c r="DX555" s="11"/>
      <c r="DY555" s="11"/>
      <c r="DZ555" s="11"/>
      <c r="EA555" s="11"/>
      <c r="EB555" s="11"/>
      <c r="EC555" s="11"/>
    </row>
    <row r="556" spans="15:133" s="12" customFormat="1">
      <c r="O556" s="11"/>
      <c r="P556" s="11"/>
      <c r="Q556" s="11"/>
      <c r="R556" s="11"/>
      <c r="S556" s="11"/>
      <c r="T556" s="11"/>
      <c r="U556" s="11"/>
      <c r="V556" s="11"/>
      <c r="W556" s="11"/>
      <c r="X556" s="11"/>
      <c r="Y556" s="11"/>
      <c r="Z556" s="11"/>
      <c r="AA556" s="11"/>
      <c r="AB556" s="11"/>
      <c r="AC556" s="11"/>
      <c r="AD556" s="11"/>
      <c r="AE556" s="11"/>
      <c r="AF556" s="11"/>
      <c r="AG556" s="11"/>
      <c r="AI556" s="11"/>
      <c r="AJ556" s="11"/>
      <c r="AK556" s="11"/>
      <c r="AL556" s="11"/>
      <c r="AM556" s="11"/>
      <c r="AN556" s="11"/>
      <c r="AO556" s="11"/>
      <c r="AP556" s="11"/>
      <c r="AQ556" s="11"/>
      <c r="AR556" s="11"/>
      <c r="AS556" s="11"/>
      <c r="AT556" s="11"/>
      <c r="AU556" s="11"/>
      <c r="AV556" s="11"/>
      <c r="AW556" s="11"/>
      <c r="AX556" s="11"/>
      <c r="AY556" s="11"/>
      <c r="AZ556" s="11"/>
      <c r="BA556" s="11"/>
      <c r="BB556" s="11"/>
      <c r="BC556" s="11"/>
      <c r="BD556" s="11"/>
      <c r="BE556" s="11"/>
      <c r="BF556" s="11"/>
      <c r="BG556" s="11"/>
      <c r="BH556" s="11"/>
      <c r="BI556" s="11"/>
      <c r="BJ556" s="11"/>
      <c r="BK556" s="11"/>
      <c r="BL556" s="11"/>
      <c r="BM556" s="11"/>
      <c r="BN556" s="11"/>
      <c r="BO556" s="11"/>
      <c r="BP556" s="11"/>
      <c r="BQ556" s="11"/>
      <c r="BR556" s="11"/>
      <c r="BS556" s="11"/>
      <c r="BT556" s="11"/>
      <c r="BU556" s="11"/>
      <c r="BV556" s="11"/>
      <c r="BW556" s="11"/>
      <c r="BX556" s="11"/>
      <c r="BY556" s="11"/>
      <c r="BZ556" s="11"/>
      <c r="CA556" s="11"/>
      <c r="CB556" s="11"/>
      <c r="CC556" s="11"/>
      <c r="CD556" s="11"/>
      <c r="CE556" s="11"/>
      <c r="CF556" s="11"/>
      <c r="CG556" s="11"/>
      <c r="CH556" s="11"/>
      <c r="CI556" s="11"/>
      <c r="CJ556" s="11"/>
      <c r="CK556" s="11"/>
      <c r="CL556" s="11"/>
      <c r="CM556" s="11"/>
      <c r="CN556" s="11"/>
      <c r="CO556" s="11"/>
      <c r="CP556" s="11"/>
      <c r="CQ556" s="11"/>
      <c r="CR556" s="11"/>
      <c r="CS556" s="11"/>
      <c r="CT556" s="11"/>
      <c r="CU556" s="11"/>
      <c r="CV556" s="11"/>
      <c r="CW556" s="11"/>
      <c r="CX556" s="11"/>
      <c r="CY556" s="11"/>
      <c r="CZ556" s="11"/>
      <c r="DA556" s="11"/>
      <c r="DB556" s="11"/>
      <c r="DC556" s="11"/>
      <c r="DD556" s="11"/>
      <c r="DE556" s="11"/>
      <c r="DF556" s="11"/>
      <c r="DG556" s="11"/>
      <c r="DH556" s="11"/>
      <c r="DI556" s="11"/>
      <c r="DJ556" s="11"/>
      <c r="DK556" s="11"/>
      <c r="DL556" s="11"/>
      <c r="DM556" s="11"/>
      <c r="DN556" s="11"/>
      <c r="DO556" s="11"/>
      <c r="DP556" s="11"/>
      <c r="DQ556" s="11"/>
      <c r="DR556" s="11"/>
      <c r="DS556" s="11"/>
      <c r="DT556" s="11"/>
      <c r="DU556" s="11"/>
      <c r="DV556" s="11"/>
      <c r="DW556" s="11"/>
      <c r="DX556" s="11"/>
      <c r="DY556" s="11"/>
      <c r="DZ556" s="11"/>
      <c r="EA556" s="11"/>
      <c r="EB556" s="11"/>
      <c r="EC556" s="11"/>
    </row>
    <row r="557" spans="15:133" s="12" customFormat="1">
      <c r="O557" s="11"/>
      <c r="P557" s="11"/>
      <c r="Q557" s="11"/>
      <c r="R557" s="11"/>
      <c r="S557" s="11"/>
      <c r="T557" s="11"/>
      <c r="U557" s="11"/>
      <c r="V557" s="11"/>
      <c r="W557" s="11"/>
      <c r="X557" s="11"/>
      <c r="Y557" s="11"/>
      <c r="Z557" s="11"/>
      <c r="AA557" s="11"/>
      <c r="AB557" s="11"/>
      <c r="AC557" s="11"/>
      <c r="AD557" s="11"/>
      <c r="AE557" s="11"/>
      <c r="AF557" s="11"/>
      <c r="AG557" s="11"/>
      <c r="AI557" s="11"/>
      <c r="AJ557" s="11"/>
      <c r="AK557" s="11"/>
      <c r="AL557" s="11"/>
      <c r="AM557" s="11"/>
      <c r="AN557" s="11"/>
      <c r="AO557" s="11"/>
      <c r="AP557" s="11"/>
      <c r="AQ557" s="11"/>
      <c r="AR557" s="11"/>
      <c r="AS557" s="11"/>
      <c r="AT557" s="11"/>
      <c r="AU557" s="11"/>
      <c r="AV557" s="11"/>
      <c r="AW557" s="11"/>
      <c r="AX557" s="11"/>
      <c r="AY557" s="11"/>
      <c r="AZ557" s="11"/>
      <c r="BA557" s="11"/>
      <c r="BB557" s="11"/>
      <c r="BC557" s="11"/>
      <c r="BD557" s="11"/>
      <c r="BE557" s="11"/>
      <c r="BF557" s="11"/>
      <c r="BG557" s="11"/>
      <c r="BH557" s="11"/>
      <c r="BI557" s="11"/>
      <c r="BJ557" s="11"/>
      <c r="BK557" s="11"/>
      <c r="BL557" s="11"/>
      <c r="BM557" s="11"/>
      <c r="BN557" s="11"/>
      <c r="BO557" s="11"/>
      <c r="BP557" s="11"/>
      <c r="BQ557" s="11"/>
      <c r="BR557" s="11"/>
      <c r="BS557" s="11"/>
      <c r="BT557" s="11"/>
      <c r="BU557" s="11"/>
      <c r="BV557" s="11"/>
      <c r="BW557" s="11"/>
      <c r="BX557" s="11"/>
      <c r="BY557" s="11"/>
      <c r="BZ557" s="11"/>
      <c r="CA557" s="11"/>
      <c r="CB557" s="11"/>
      <c r="CC557" s="11"/>
      <c r="CD557" s="11"/>
      <c r="CE557" s="11"/>
      <c r="CF557" s="11"/>
      <c r="CG557" s="11"/>
      <c r="CH557" s="11"/>
      <c r="CI557" s="11"/>
      <c r="CJ557" s="11"/>
      <c r="CK557" s="11"/>
      <c r="CL557" s="11"/>
      <c r="CM557" s="11"/>
      <c r="CN557" s="11"/>
      <c r="CO557" s="11"/>
      <c r="CP557" s="11"/>
      <c r="CQ557" s="11"/>
      <c r="CR557" s="11"/>
      <c r="CS557" s="11"/>
      <c r="CT557" s="11"/>
      <c r="CU557" s="11"/>
      <c r="CV557" s="11"/>
      <c r="CW557" s="11"/>
      <c r="CX557" s="11"/>
      <c r="CY557" s="11"/>
      <c r="CZ557" s="11"/>
      <c r="DA557" s="11"/>
      <c r="DB557" s="11"/>
      <c r="DC557" s="11"/>
      <c r="DD557" s="11"/>
      <c r="DE557" s="11"/>
      <c r="DF557" s="11"/>
      <c r="DG557" s="11"/>
      <c r="DH557" s="11"/>
      <c r="DI557" s="11"/>
      <c r="DJ557" s="11"/>
      <c r="DK557" s="11"/>
      <c r="DL557" s="11"/>
      <c r="DM557" s="11"/>
      <c r="DN557" s="11"/>
      <c r="DO557" s="11"/>
      <c r="DP557" s="11"/>
      <c r="DQ557" s="11"/>
      <c r="DR557" s="11"/>
      <c r="DS557" s="11"/>
      <c r="DT557" s="11"/>
      <c r="DU557" s="11"/>
      <c r="DV557" s="11"/>
      <c r="DW557" s="11"/>
      <c r="DX557" s="11"/>
      <c r="DY557" s="11"/>
      <c r="DZ557" s="11"/>
      <c r="EA557" s="11"/>
      <c r="EB557" s="11"/>
      <c r="EC557" s="11"/>
    </row>
    <row r="558" spans="15:133" s="12" customFormat="1">
      <c r="O558" s="11"/>
      <c r="P558" s="11"/>
      <c r="Q558" s="11"/>
      <c r="R558" s="11"/>
      <c r="S558" s="11"/>
      <c r="T558" s="11"/>
      <c r="U558" s="11"/>
      <c r="V558" s="11"/>
      <c r="W558" s="11"/>
      <c r="X558" s="11"/>
      <c r="Y558" s="11"/>
      <c r="Z558" s="11"/>
      <c r="AA558" s="11"/>
      <c r="AB558" s="11"/>
      <c r="AC558" s="11"/>
      <c r="AD558" s="11"/>
      <c r="AE558" s="11"/>
      <c r="AF558" s="11"/>
      <c r="AG558" s="11"/>
      <c r="AI558" s="11"/>
      <c r="AJ558" s="11"/>
      <c r="AK558" s="11"/>
      <c r="AL558" s="11"/>
      <c r="AM558" s="11"/>
      <c r="AN558" s="11"/>
      <c r="AO558" s="11"/>
      <c r="AP558" s="11"/>
      <c r="AQ558" s="11"/>
      <c r="AR558" s="11"/>
      <c r="AS558" s="11"/>
      <c r="AT558" s="11"/>
      <c r="AU558" s="11"/>
      <c r="AV558" s="11"/>
      <c r="AW558" s="11"/>
      <c r="AX558" s="11"/>
      <c r="AY558" s="11"/>
      <c r="AZ558" s="11"/>
      <c r="BA558" s="11"/>
      <c r="BB558" s="11"/>
      <c r="BC558" s="11"/>
      <c r="BD558" s="11"/>
      <c r="BE558" s="11"/>
      <c r="BF558" s="11"/>
      <c r="BG558" s="11"/>
      <c r="BH558" s="11"/>
      <c r="BI558" s="11"/>
      <c r="BJ558" s="11"/>
      <c r="BK558" s="11"/>
      <c r="BL558" s="11"/>
      <c r="BM558" s="11"/>
      <c r="BN558" s="11"/>
      <c r="BO558" s="11"/>
      <c r="BP558" s="11"/>
      <c r="BQ558" s="11"/>
      <c r="BR558" s="11"/>
      <c r="BS558" s="11"/>
      <c r="BT558" s="11"/>
      <c r="BU558" s="11"/>
      <c r="BV558" s="11"/>
      <c r="BW558" s="11"/>
      <c r="BX558" s="11"/>
      <c r="BY558" s="11"/>
      <c r="BZ558" s="11"/>
      <c r="CA558" s="11"/>
      <c r="CB558" s="11"/>
      <c r="CC558" s="11"/>
      <c r="CD558" s="11"/>
      <c r="CE558" s="11"/>
      <c r="CF558" s="11"/>
      <c r="CG558" s="11"/>
      <c r="CH558" s="11"/>
      <c r="CI558" s="11"/>
      <c r="CJ558" s="11"/>
      <c r="CK558" s="11"/>
      <c r="CL558" s="11"/>
      <c r="CM558" s="11"/>
      <c r="CN558" s="11"/>
      <c r="CO558" s="11"/>
      <c r="CP558" s="11"/>
      <c r="CQ558" s="11"/>
      <c r="CR558" s="11"/>
      <c r="CS558" s="11"/>
      <c r="CT558" s="11"/>
      <c r="CU558" s="11"/>
      <c r="CV558" s="11"/>
      <c r="CW558" s="11"/>
      <c r="CX558" s="11"/>
      <c r="CY558" s="11"/>
      <c r="CZ558" s="11"/>
      <c r="DA558" s="11"/>
      <c r="DB558" s="11"/>
      <c r="DC558" s="11"/>
      <c r="DD558" s="11"/>
      <c r="DE558" s="11"/>
      <c r="DF558" s="11"/>
      <c r="DG558" s="11"/>
      <c r="DH558" s="11"/>
      <c r="DI558" s="11"/>
      <c r="DJ558" s="11"/>
      <c r="DK558" s="11"/>
      <c r="DL558" s="11"/>
      <c r="DM558" s="11"/>
      <c r="DN558" s="11"/>
      <c r="DO558" s="11"/>
      <c r="DP558" s="11"/>
      <c r="DQ558" s="11"/>
      <c r="DR558" s="11"/>
      <c r="DS558" s="11"/>
      <c r="DT558" s="11"/>
      <c r="DU558" s="11"/>
      <c r="DV558" s="11"/>
      <c r="DW558" s="11"/>
      <c r="DX558" s="11"/>
      <c r="DY558" s="11"/>
      <c r="DZ558" s="11"/>
      <c r="EA558" s="11"/>
      <c r="EB558" s="11"/>
      <c r="EC558" s="11"/>
    </row>
    <row r="559" spans="15:133" s="12" customFormat="1">
      <c r="O559" s="11"/>
      <c r="P559" s="11"/>
      <c r="Q559" s="11"/>
      <c r="R559" s="11"/>
      <c r="S559" s="11"/>
      <c r="T559" s="11"/>
      <c r="U559" s="11"/>
      <c r="V559" s="11"/>
      <c r="W559" s="11"/>
      <c r="X559" s="11"/>
      <c r="Y559" s="11"/>
      <c r="Z559" s="11"/>
      <c r="AA559" s="11"/>
      <c r="AB559" s="11"/>
      <c r="AC559" s="11"/>
      <c r="AD559" s="11"/>
      <c r="AE559" s="11"/>
      <c r="AF559" s="11"/>
      <c r="AG559" s="11"/>
      <c r="AI559" s="11"/>
      <c r="AJ559" s="11"/>
      <c r="AK559" s="11"/>
      <c r="AL559" s="11"/>
      <c r="AM559" s="11"/>
      <c r="AN559" s="11"/>
      <c r="AO559" s="11"/>
      <c r="AP559" s="11"/>
      <c r="AQ559" s="11"/>
      <c r="AR559" s="11"/>
      <c r="AS559" s="11"/>
      <c r="AT559" s="11"/>
      <c r="AU559" s="11"/>
      <c r="AV559" s="11"/>
      <c r="AW559" s="11"/>
      <c r="AX559" s="11"/>
      <c r="AY559" s="11"/>
      <c r="AZ559" s="11"/>
      <c r="BA559" s="11"/>
      <c r="BB559" s="11"/>
      <c r="BC559" s="11"/>
      <c r="BD559" s="11"/>
      <c r="BE559" s="11"/>
      <c r="BF559" s="11"/>
      <c r="BG559" s="11"/>
      <c r="BH559" s="11"/>
      <c r="BI559" s="11"/>
      <c r="BJ559" s="11"/>
      <c r="BK559" s="11"/>
      <c r="BL559" s="11"/>
      <c r="BM559" s="11"/>
      <c r="BN559" s="11"/>
      <c r="BO559" s="11"/>
      <c r="BP559" s="11"/>
      <c r="BQ559" s="11"/>
      <c r="BR559" s="11"/>
      <c r="BS559" s="11"/>
      <c r="BT559" s="11"/>
      <c r="BU559" s="11"/>
      <c r="BV559" s="11"/>
      <c r="BW559" s="11"/>
      <c r="BX559" s="11"/>
      <c r="BY559" s="11"/>
      <c r="BZ559" s="11"/>
      <c r="CA559" s="11"/>
      <c r="CB559" s="11"/>
      <c r="CC559" s="11"/>
      <c r="CD559" s="11"/>
      <c r="CE559" s="11"/>
      <c r="CF559" s="11"/>
      <c r="CG559" s="11"/>
      <c r="CH559" s="11"/>
      <c r="CI559" s="11"/>
      <c r="CJ559" s="11"/>
      <c r="CK559" s="11"/>
      <c r="CL559" s="11"/>
      <c r="CM559" s="11"/>
      <c r="CN559" s="11"/>
      <c r="CO559" s="11"/>
      <c r="CP559" s="11"/>
      <c r="CQ559" s="11"/>
      <c r="CR559" s="11"/>
      <c r="CS559" s="11"/>
      <c r="CT559" s="11"/>
      <c r="CU559" s="11"/>
      <c r="CV559" s="11"/>
      <c r="CW559" s="11"/>
      <c r="CX559" s="11"/>
      <c r="CY559" s="11"/>
      <c r="CZ559" s="11"/>
      <c r="DA559" s="11"/>
      <c r="DB559" s="11"/>
      <c r="DC559" s="11"/>
      <c r="DD559" s="11"/>
      <c r="DE559" s="11"/>
      <c r="DF559" s="11"/>
      <c r="DG559" s="11"/>
      <c r="DH559" s="11"/>
      <c r="DI559" s="11"/>
      <c r="DJ559" s="11"/>
      <c r="DK559" s="11"/>
      <c r="DL559" s="11"/>
      <c r="DM559" s="11"/>
      <c r="DN559" s="11"/>
      <c r="DO559" s="11"/>
      <c r="DP559" s="11"/>
      <c r="DQ559" s="11"/>
      <c r="DR559" s="11"/>
      <c r="DS559" s="11"/>
      <c r="DT559" s="11"/>
      <c r="DU559" s="11"/>
      <c r="DV559" s="11"/>
      <c r="DW559" s="11"/>
      <c r="DX559" s="11"/>
      <c r="DY559" s="11"/>
      <c r="DZ559" s="11"/>
      <c r="EA559" s="11"/>
      <c r="EB559" s="11"/>
      <c r="EC559" s="11"/>
    </row>
    <row r="560" spans="15:133" s="12" customFormat="1">
      <c r="O560" s="11"/>
      <c r="P560" s="11"/>
      <c r="Q560" s="11"/>
      <c r="R560" s="11"/>
      <c r="S560" s="11"/>
      <c r="T560" s="11"/>
      <c r="U560" s="11"/>
      <c r="V560" s="11"/>
      <c r="W560" s="11"/>
      <c r="X560" s="11"/>
      <c r="Y560" s="11"/>
      <c r="Z560" s="11"/>
      <c r="AA560" s="11"/>
      <c r="AB560" s="11"/>
      <c r="AC560" s="11"/>
      <c r="AD560" s="11"/>
      <c r="AE560" s="11"/>
      <c r="AF560" s="11"/>
      <c r="AG560" s="11"/>
      <c r="AI560" s="11"/>
      <c r="AJ560" s="11"/>
      <c r="AK560" s="11"/>
      <c r="AL560" s="11"/>
      <c r="AM560" s="11"/>
      <c r="AN560" s="11"/>
      <c r="AO560" s="11"/>
      <c r="AP560" s="11"/>
      <c r="AQ560" s="11"/>
      <c r="AR560" s="11"/>
      <c r="AS560" s="11"/>
      <c r="AT560" s="11"/>
      <c r="AU560" s="11"/>
      <c r="AV560" s="11"/>
      <c r="AW560" s="11"/>
      <c r="AX560" s="11"/>
      <c r="AY560" s="11"/>
      <c r="AZ560" s="11"/>
      <c r="BA560" s="11"/>
      <c r="BB560" s="11"/>
      <c r="BC560" s="11"/>
      <c r="BD560" s="11"/>
      <c r="BE560" s="11"/>
      <c r="BF560" s="11"/>
      <c r="BG560" s="11"/>
      <c r="BH560" s="11"/>
      <c r="BI560" s="11"/>
      <c r="BJ560" s="11"/>
      <c r="BK560" s="11"/>
      <c r="BL560" s="11"/>
      <c r="BM560" s="11"/>
      <c r="BN560" s="11"/>
      <c r="BO560" s="11"/>
      <c r="BP560" s="11"/>
      <c r="BQ560" s="11"/>
      <c r="BR560" s="11"/>
      <c r="BS560" s="11"/>
      <c r="BT560" s="11"/>
      <c r="BU560" s="11"/>
      <c r="BV560" s="11"/>
      <c r="BW560" s="11"/>
      <c r="BX560" s="11"/>
      <c r="BY560" s="11"/>
      <c r="BZ560" s="11"/>
      <c r="CA560" s="11"/>
      <c r="CB560" s="11"/>
      <c r="CC560" s="11"/>
      <c r="CD560" s="11"/>
      <c r="CE560" s="11"/>
      <c r="CF560" s="11"/>
      <c r="CG560" s="11"/>
      <c r="CH560" s="11"/>
      <c r="CI560" s="11"/>
      <c r="CJ560" s="11"/>
      <c r="CK560" s="11"/>
      <c r="CL560" s="11"/>
      <c r="CM560" s="11"/>
      <c r="CN560" s="11"/>
      <c r="CO560" s="11"/>
      <c r="CP560" s="11"/>
      <c r="CQ560" s="11"/>
      <c r="CR560" s="11"/>
      <c r="CS560" s="11"/>
      <c r="CT560" s="11"/>
      <c r="CU560" s="11"/>
      <c r="CV560" s="11"/>
      <c r="CW560" s="11"/>
      <c r="CX560" s="11"/>
      <c r="CY560" s="11"/>
      <c r="CZ560" s="11"/>
      <c r="DA560" s="11"/>
      <c r="DB560" s="11"/>
      <c r="DC560" s="11"/>
      <c r="DD560" s="11"/>
      <c r="DE560" s="11"/>
      <c r="DF560" s="11"/>
      <c r="DG560" s="11"/>
      <c r="DH560" s="11"/>
      <c r="DI560" s="11"/>
      <c r="DJ560" s="11"/>
      <c r="DK560" s="11"/>
      <c r="DL560" s="11"/>
      <c r="DM560" s="11"/>
      <c r="DN560" s="11"/>
      <c r="DO560" s="11"/>
      <c r="DP560" s="11"/>
      <c r="DQ560" s="11"/>
      <c r="DR560" s="11"/>
      <c r="DS560" s="11"/>
      <c r="DT560" s="11"/>
      <c r="DU560" s="11"/>
      <c r="DV560" s="11"/>
      <c r="DW560" s="11"/>
      <c r="DX560" s="11"/>
      <c r="DY560" s="11"/>
      <c r="DZ560" s="11"/>
      <c r="EA560" s="11"/>
      <c r="EB560" s="11"/>
      <c r="EC560" s="11"/>
    </row>
    <row r="561" spans="15:133" s="12" customFormat="1">
      <c r="O561" s="11"/>
      <c r="P561" s="11"/>
      <c r="Q561" s="11"/>
      <c r="R561" s="11"/>
      <c r="S561" s="11"/>
      <c r="T561" s="11"/>
      <c r="U561" s="11"/>
      <c r="V561" s="11"/>
      <c r="W561" s="11"/>
      <c r="X561" s="11"/>
      <c r="Y561" s="11"/>
      <c r="Z561" s="11"/>
      <c r="AA561" s="11"/>
      <c r="AB561" s="11"/>
      <c r="AC561" s="11"/>
      <c r="AD561" s="11"/>
      <c r="AE561" s="11"/>
      <c r="AF561" s="11"/>
      <c r="AG561" s="11"/>
      <c r="AI561" s="11"/>
      <c r="AJ561" s="11"/>
      <c r="AK561" s="11"/>
      <c r="AL561" s="11"/>
      <c r="AM561" s="11"/>
      <c r="AN561" s="11"/>
      <c r="AO561" s="11"/>
      <c r="AP561" s="11"/>
      <c r="AQ561" s="11"/>
      <c r="AR561" s="11"/>
      <c r="AS561" s="11"/>
      <c r="AT561" s="11"/>
      <c r="AU561" s="11"/>
      <c r="AV561" s="11"/>
      <c r="AW561" s="11"/>
      <c r="AX561" s="11"/>
      <c r="AY561" s="11"/>
      <c r="AZ561" s="11"/>
      <c r="BA561" s="11"/>
      <c r="BB561" s="11"/>
      <c r="BC561" s="11"/>
      <c r="BD561" s="11"/>
      <c r="BE561" s="11"/>
      <c r="BF561" s="11"/>
      <c r="BG561" s="11"/>
      <c r="BH561" s="11"/>
      <c r="BI561" s="11"/>
      <c r="BJ561" s="11"/>
      <c r="BK561" s="11"/>
      <c r="BL561" s="11"/>
      <c r="BM561" s="11"/>
      <c r="BN561" s="11"/>
      <c r="BO561" s="11"/>
      <c r="BP561" s="11"/>
      <c r="BQ561" s="11"/>
      <c r="BR561" s="11"/>
      <c r="BS561" s="11"/>
      <c r="BT561" s="11"/>
      <c r="BU561" s="11"/>
      <c r="BV561" s="11"/>
      <c r="BW561" s="11"/>
      <c r="BX561" s="11"/>
      <c r="BY561" s="11"/>
      <c r="BZ561" s="11"/>
      <c r="CA561" s="11"/>
      <c r="CB561" s="11"/>
      <c r="CC561" s="11"/>
      <c r="CD561" s="11"/>
      <c r="CE561" s="11"/>
      <c r="CF561" s="11"/>
      <c r="CG561" s="11"/>
      <c r="CH561" s="11"/>
      <c r="CI561" s="11"/>
      <c r="CJ561" s="11"/>
      <c r="CK561" s="11"/>
      <c r="CL561" s="11"/>
      <c r="CM561" s="11"/>
      <c r="CN561" s="11"/>
      <c r="CO561" s="11"/>
      <c r="CP561" s="11"/>
      <c r="CQ561" s="11"/>
      <c r="CR561" s="11"/>
      <c r="CS561" s="11"/>
      <c r="CT561" s="11"/>
      <c r="CU561" s="11"/>
      <c r="CV561" s="11"/>
      <c r="CW561" s="11"/>
      <c r="CX561" s="11"/>
      <c r="CY561" s="11"/>
      <c r="CZ561" s="11"/>
      <c r="DA561" s="11"/>
      <c r="DB561" s="11"/>
      <c r="DC561" s="11"/>
      <c r="DD561" s="11"/>
      <c r="DE561" s="11"/>
      <c r="DF561" s="11"/>
      <c r="DG561" s="11"/>
      <c r="DH561" s="11"/>
      <c r="DI561" s="11"/>
      <c r="DJ561" s="11"/>
      <c r="DK561" s="11"/>
      <c r="DL561" s="11"/>
      <c r="DM561" s="11"/>
      <c r="DN561" s="11"/>
      <c r="DO561" s="11"/>
      <c r="DP561" s="11"/>
      <c r="DQ561" s="11"/>
      <c r="DR561" s="11"/>
      <c r="DS561" s="11"/>
      <c r="DT561" s="11"/>
      <c r="DU561" s="11"/>
      <c r="DV561" s="11"/>
      <c r="DW561" s="11"/>
      <c r="DX561" s="11"/>
      <c r="DY561" s="11"/>
      <c r="DZ561" s="11"/>
      <c r="EA561" s="11"/>
      <c r="EB561" s="11"/>
      <c r="EC561" s="11"/>
    </row>
    <row r="562" spans="15:133" s="12" customFormat="1">
      <c r="O562" s="11"/>
      <c r="P562" s="11"/>
      <c r="Q562" s="11"/>
      <c r="R562" s="11"/>
      <c r="S562" s="11"/>
      <c r="T562" s="11"/>
      <c r="U562" s="11"/>
      <c r="V562" s="11"/>
      <c r="W562" s="11"/>
      <c r="X562" s="11"/>
      <c r="Y562" s="11"/>
      <c r="Z562" s="11"/>
      <c r="AA562" s="11"/>
      <c r="AB562" s="11"/>
      <c r="AC562" s="11"/>
      <c r="AD562" s="11"/>
      <c r="AE562" s="11"/>
      <c r="AF562" s="11"/>
      <c r="AG562" s="11"/>
      <c r="AI562" s="11"/>
      <c r="AJ562" s="11"/>
      <c r="AK562" s="11"/>
      <c r="AL562" s="11"/>
      <c r="AM562" s="11"/>
      <c r="AN562" s="11"/>
      <c r="AO562" s="11"/>
      <c r="AP562" s="11"/>
      <c r="AQ562" s="11"/>
      <c r="AR562" s="11"/>
      <c r="AS562" s="11"/>
      <c r="AT562" s="11"/>
      <c r="AU562" s="11"/>
      <c r="AV562" s="11"/>
      <c r="AW562" s="11"/>
      <c r="AX562" s="11"/>
      <c r="AY562" s="11"/>
      <c r="AZ562" s="11"/>
      <c r="BA562" s="11"/>
      <c r="BB562" s="11"/>
      <c r="BC562" s="11"/>
      <c r="BD562" s="11"/>
      <c r="BE562" s="11"/>
      <c r="BF562" s="11"/>
      <c r="BG562" s="11"/>
      <c r="BH562" s="11"/>
      <c r="BI562" s="11"/>
      <c r="BJ562" s="11"/>
      <c r="BK562" s="11"/>
      <c r="BL562" s="11"/>
      <c r="BM562" s="11"/>
      <c r="BN562" s="11"/>
      <c r="BO562" s="11"/>
      <c r="BP562" s="11"/>
      <c r="BQ562" s="11"/>
      <c r="BR562" s="11"/>
      <c r="BS562" s="11"/>
      <c r="BT562" s="11"/>
      <c r="BU562" s="11"/>
      <c r="BV562" s="11"/>
      <c r="BW562" s="11"/>
      <c r="BX562" s="11"/>
      <c r="BY562" s="11"/>
      <c r="BZ562" s="11"/>
      <c r="CA562" s="11"/>
      <c r="CB562" s="11"/>
      <c r="CC562" s="11"/>
      <c r="CD562" s="11"/>
      <c r="CE562" s="11"/>
      <c r="CF562" s="11"/>
      <c r="CG562" s="11"/>
      <c r="CH562" s="11"/>
      <c r="CI562" s="11"/>
      <c r="CJ562" s="11"/>
      <c r="CK562" s="11"/>
      <c r="CL562" s="11"/>
      <c r="CM562" s="11"/>
      <c r="CN562" s="11"/>
      <c r="CO562" s="11"/>
      <c r="CP562" s="11"/>
      <c r="CQ562" s="11"/>
      <c r="CR562" s="11"/>
      <c r="CS562" s="11"/>
      <c r="CT562" s="11"/>
      <c r="CU562" s="11"/>
      <c r="CV562" s="11"/>
      <c r="CW562" s="11"/>
      <c r="CX562" s="11"/>
      <c r="CY562" s="11"/>
      <c r="CZ562" s="11"/>
      <c r="DA562" s="11"/>
      <c r="DB562" s="11"/>
      <c r="DC562" s="11"/>
      <c r="DD562" s="11"/>
      <c r="DE562" s="11"/>
      <c r="DF562" s="11"/>
      <c r="DG562" s="11"/>
      <c r="DH562" s="11"/>
      <c r="DI562" s="11"/>
      <c r="DJ562" s="11"/>
      <c r="DK562" s="11"/>
      <c r="DL562" s="11"/>
      <c r="DM562" s="11"/>
      <c r="DN562" s="11"/>
      <c r="DO562" s="11"/>
      <c r="DP562" s="11"/>
      <c r="DQ562" s="11"/>
      <c r="DR562" s="11"/>
      <c r="DS562" s="11"/>
      <c r="DT562" s="11"/>
      <c r="DU562" s="11"/>
      <c r="DV562" s="11"/>
      <c r="DW562" s="11"/>
      <c r="DX562" s="11"/>
      <c r="DY562" s="11"/>
      <c r="DZ562" s="11"/>
      <c r="EA562" s="11"/>
      <c r="EB562" s="11"/>
      <c r="EC562" s="11"/>
    </row>
    <row r="563" spans="15:133" s="12" customFormat="1">
      <c r="O563" s="11"/>
      <c r="P563" s="11"/>
      <c r="Q563" s="11"/>
      <c r="R563" s="11"/>
      <c r="S563" s="11"/>
      <c r="T563" s="11"/>
      <c r="U563" s="11"/>
      <c r="V563" s="11"/>
      <c r="W563" s="11"/>
      <c r="X563" s="11"/>
      <c r="Y563" s="11"/>
      <c r="Z563" s="11"/>
      <c r="AA563" s="11"/>
      <c r="AB563" s="11"/>
      <c r="AC563" s="11"/>
      <c r="AD563" s="11"/>
      <c r="AE563" s="11"/>
      <c r="AF563" s="11"/>
      <c r="AG563" s="11"/>
      <c r="AI563" s="11"/>
      <c r="AJ563" s="11"/>
      <c r="AK563" s="11"/>
      <c r="AL563" s="11"/>
      <c r="AM563" s="11"/>
      <c r="AN563" s="11"/>
      <c r="AO563" s="11"/>
      <c r="AP563" s="11"/>
      <c r="AQ563" s="11"/>
      <c r="AR563" s="11"/>
      <c r="AS563" s="11"/>
      <c r="AT563" s="11"/>
      <c r="AU563" s="11"/>
      <c r="AV563" s="11"/>
      <c r="AW563" s="11"/>
      <c r="AX563" s="11"/>
      <c r="AY563" s="11"/>
      <c r="AZ563" s="11"/>
      <c r="BA563" s="11"/>
      <c r="BB563" s="11"/>
      <c r="BC563" s="11"/>
      <c r="BD563" s="11"/>
      <c r="BE563" s="11"/>
      <c r="BF563" s="11"/>
      <c r="BG563" s="11"/>
      <c r="BH563" s="11"/>
      <c r="BI563" s="11"/>
      <c r="BJ563" s="11"/>
      <c r="BK563" s="11"/>
      <c r="BL563" s="11"/>
      <c r="BM563" s="11"/>
      <c r="BN563" s="11"/>
      <c r="BO563" s="11"/>
      <c r="BP563" s="11"/>
      <c r="BQ563" s="11"/>
      <c r="BR563" s="11"/>
      <c r="BS563" s="11"/>
      <c r="BT563" s="11"/>
      <c r="BU563" s="11"/>
      <c r="BV563" s="11"/>
      <c r="BW563" s="11"/>
      <c r="BX563" s="11"/>
      <c r="BY563" s="11"/>
      <c r="BZ563" s="11"/>
      <c r="CA563" s="11"/>
      <c r="CB563" s="11"/>
      <c r="CC563" s="11"/>
      <c r="CD563" s="11"/>
      <c r="CE563" s="11"/>
      <c r="CF563" s="11"/>
      <c r="CG563" s="11"/>
      <c r="CH563" s="11"/>
      <c r="CI563" s="11"/>
      <c r="CJ563" s="11"/>
      <c r="CK563" s="11"/>
      <c r="CL563" s="11"/>
      <c r="CM563" s="11"/>
      <c r="CN563" s="11"/>
      <c r="CO563" s="11"/>
      <c r="CP563" s="11"/>
      <c r="CQ563" s="11"/>
      <c r="CR563" s="11"/>
      <c r="CS563" s="11"/>
      <c r="CT563" s="11"/>
      <c r="CU563" s="11"/>
      <c r="CV563" s="11"/>
      <c r="CW563" s="11"/>
      <c r="CX563" s="11"/>
      <c r="CY563" s="11"/>
      <c r="CZ563" s="11"/>
      <c r="DA563" s="11"/>
      <c r="DB563" s="11"/>
      <c r="DC563" s="11"/>
      <c r="DD563" s="11"/>
      <c r="DE563" s="11"/>
      <c r="DF563" s="11"/>
      <c r="DG563" s="11"/>
      <c r="DH563" s="11"/>
      <c r="DI563" s="11"/>
      <c r="DJ563" s="11"/>
      <c r="DK563" s="11"/>
      <c r="DL563" s="11"/>
      <c r="DM563" s="11"/>
      <c r="DN563" s="11"/>
      <c r="DO563" s="11"/>
      <c r="DP563" s="11"/>
      <c r="DQ563" s="11"/>
      <c r="DR563" s="11"/>
      <c r="DS563" s="11"/>
      <c r="DT563" s="11"/>
      <c r="DU563" s="11"/>
      <c r="DV563" s="11"/>
      <c r="DW563" s="11"/>
      <c r="DX563" s="11"/>
      <c r="DY563" s="11"/>
      <c r="DZ563" s="11"/>
      <c r="EA563" s="11"/>
      <c r="EB563" s="11"/>
      <c r="EC563" s="11"/>
    </row>
    <row r="564" spans="15:133" s="12" customFormat="1">
      <c r="O564" s="11"/>
      <c r="P564" s="11"/>
      <c r="Q564" s="11"/>
      <c r="R564" s="11"/>
      <c r="S564" s="11"/>
      <c r="T564" s="11"/>
      <c r="U564" s="11"/>
      <c r="V564" s="11"/>
      <c r="W564" s="11"/>
      <c r="X564" s="11"/>
      <c r="Y564" s="11"/>
      <c r="Z564" s="11"/>
      <c r="AA564" s="11"/>
      <c r="AB564" s="11"/>
      <c r="AC564" s="11"/>
      <c r="AD564" s="11"/>
      <c r="AE564" s="11"/>
      <c r="AF564" s="11"/>
      <c r="AG564" s="11"/>
      <c r="AI564" s="11"/>
      <c r="AJ564" s="11"/>
      <c r="AK564" s="11"/>
      <c r="AL564" s="11"/>
      <c r="AM564" s="11"/>
      <c r="AN564" s="11"/>
      <c r="AO564" s="11"/>
      <c r="AP564" s="11"/>
      <c r="AQ564" s="11"/>
      <c r="AR564" s="11"/>
      <c r="AS564" s="11"/>
      <c r="AT564" s="11"/>
      <c r="AU564" s="11"/>
      <c r="AV564" s="11"/>
      <c r="AW564" s="11"/>
      <c r="AX564" s="11"/>
      <c r="AY564" s="11"/>
      <c r="AZ564" s="11"/>
      <c r="BA564" s="11"/>
      <c r="BB564" s="11"/>
      <c r="BC564" s="11"/>
      <c r="BD564" s="11"/>
      <c r="BE564" s="11"/>
      <c r="BF564" s="11"/>
      <c r="BG564" s="11"/>
      <c r="BH564" s="11"/>
      <c r="BI564" s="11"/>
      <c r="BJ564" s="11"/>
      <c r="BK564" s="11"/>
      <c r="BL564" s="11"/>
      <c r="BM564" s="11"/>
      <c r="BN564" s="11"/>
      <c r="BO564" s="11"/>
      <c r="BP564" s="11"/>
      <c r="BQ564" s="11"/>
      <c r="BR564" s="11"/>
      <c r="BS564" s="11"/>
      <c r="BT564" s="11"/>
      <c r="BU564" s="11"/>
      <c r="BV564" s="11"/>
      <c r="BW564" s="11"/>
      <c r="BX564" s="11"/>
      <c r="BY564" s="11"/>
      <c r="BZ564" s="11"/>
      <c r="CA564" s="11"/>
      <c r="CB564" s="11"/>
      <c r="CC564" s="11"/>
      <c r="CD564" s="11"/>
      <c r="CE564" s="11"/>
      <c r="CF564" s="11"/>
      <c r="CG564" s="11"/>
      <c r="CH564" s="11"/>
      <c r="CI564" s="11"/>
      <c r="CJ564" s="11"/>
      <c r="CK564" s="11"/>
      <c r="CL564" s="11"/>
      <c r="CM564" s="11"/>
      <c r="CN564" s="11"/>
      <c r="CO564" s="11"/>
      <c r="CP564" s="11"/>
      <c r="CQ564" s="11"/>
      <c r="CR564" s="11"/>
      <c r="CS564" s="11"/>
      <c r="CT564" s="11"/>
      <c r="CU564" s="11"/>
      <c r="CV564" s="11"/>
      <c r="CW564" s="11"/>
      <c r="CX564" s="11"/>
      <c r="CY564" s="11"/>
      <c r="CZ564" s="11"/>
      <c r="DA564" s="11"/>
      <c r="DB564" s="11"/>
      <c r="DC564" s="11"/>
      <c r="DD564" s="11"/>
      <c r="DE564" s="11"/>
      <c r="DF564" s="11"/>
      <c r="DG564" s="11"/>
      <c r="DH564" s="11"/>
      <c r="DI564" s="11"/>
      <c r="DJ564" s="11"/>
      <c r="DK564" s="11"/>
      <c r="DL564" s="11"/>
      <c r="DM564" s="11"/>
      <c r="DN564" s="11"/>
      <c r="DO564" s="11"/>
      <c r="DP564" s="11"/>
      <c r="DQ564" s="11"/>
      <c r="DR564" s="11"/>
      <c r="DS564" s="11"/>
      <c r="DT564" s="11"/>
      <c r="DU564" s="11"/>
      <c r="DV564" s="11"/>
      <c r="DW564" s="11"/>
      <c r="DX564" s="11"/>
      <c r="DY564" s="11"/>
      <c r="DZ564" s="11"/>
      <c r="EA564" s="11"/>
      <c r="EB564" s="11"/>
      <c r="EC564" s="11"/>
    </row>
    <row r="565" spans="15:133" s="12" customFormat="1">
      <c r="O565" s="11"/>
      <c r="P565" s="11"/>
      <c r="Q565" s="11"/>
      <c r="R565" s="11"/>
      <c r="S565" s="11"/>
      <c r="T565" s="11"/>
      <c r="U565" s="11"/>
      <c r="V565" s="11"/>
      <c r="W565" s="11"/>
      <c r="X565" s="11"/>
      <c r="Y565" s="11"/>
      <c r="Z565" s="11"/>
      <c r="AA565" s="11"/>
      <c r="AB565" s="11"/>
      <c r="AC565" s="11"/>
      <c r="AD565" s="11"/>
      <c r="AE565" s="11"/>
      <c r="AF565" s="11"/>
      <c r="AG565" s="11"/>
      <c r="AI565" s="11"/>
      <c r="AJ565" s="11"/>
      <c r="AK565" s="11"/>
      <c r="AL565" s="11"/>
      <c r="AM565" s="11"/>
      <c r="AN565" s="11"/>
      <c r="AO565" s="11"/>
      <c r="AP565" s="11"/>
      <c r="AQ565" s="11"/>
      <c r="AR565" s="11"/>
      <c r="AS565" s="11"/>
      <c r="AT565" s="11"/>
      <c r="AU565" s="11"/>
      <c r="AV565" s="11"/>
      <c r="AW565" s="11"/>
      <c r="AX565" s="11"/>
      <c r="AY565" s="11"/>
      <c r="AZ565" s="11"/>
      <c r="BA565" s="11"/>
      <c r="BB565" s="11"/>
      <c r="BC565" s="11"/>
      <c r="BD565" s="11"/>
      <c r="BE565" s="11"/>
      <c r="BF565" s="11"/>
      <c r="BG565" s="11"/>
      <c r="BH565" s="11"/>
      <c r="BI565" s="11"/>
      <c r="BJ565" s="11"/>
      <c r="BK565" s="11"/>
      <c r="BL565" s="11"/>
      <c r="BM565" s="11"/>
      <c r="BN565" s="11"/>
      <c r="BO565" s="11"/>
      <c r="BP565" s="11"/>
      <c r="BQ565" s="11"/>
      <c r="BR565" s="11"/>
      <c r="BS565" s="11"/>
      <c r="BT565" s="11"/>
      <c r="BU565" s="11"/>
      <c r="BV565" s="11"/>
      <c r="BW565" s="11"/>
      <c r="BX565" s="11"/>
      <c r="BY565" s="11"/>
      <c r="BZ565" s="11"/>
      <c r="CA565" s="11"/>
      <c r="CB565" s="11"/>
      <c r="CC565" s="11"/>
      <c r="CD565" s="11"/>
      <c r="CE565" s="11"/>
      <c r="CF565" s="11"/>
      <c r="CG565" s="11"/>
      <c r="CH565" s="11"/>
      <c r="CI565" s="11"/>
      <c r="CJ565" s="11"/>
      <c r="CK565" s="11"/>
      <c r="CL565" s="11"/>
      <c r="CM565" s="11"/>
      <c r="CN565" s="11"/>
      <c r="CO565" s="11"/>
      <c r="CP565" s="11"/>
      <c r="CQ565" s="11"/>
      <c r="CR565" s="11"/>
      <c r="CS565" s="11"/>
      <c r="CT565" s="11"/>
      <c r="CU565" s="11"/>
      <c r="CV565" s="11"/>
      <c r="CW565" s="11"/>
      <c r="CX565" s="11"/>
      <c r="CY565" s="11"/>
      <c r="CZ565" s="11"/>
      <c r="DA565" s="11"/>
      <c r="DB565" s="11"/>
      <c r="DC565" s="11"/>
      <c r="DD565" s="11"/>
      <c r="DE565" s="11"/>
      <c r="DF565" s="11"/>
      <c r="DG565" s="11"/>
      <c r="DH565" s="11"/>
      <c r="DI565" s="11"/>
      <c r="DJ565" s="11"/>
      <c r="DK565" s="11"/>
      <c r="DL565" s="11"/>
      <c r="DM565" s="11"/>
      <c r="DN565" s="11"/>
      <c r="DO565" s="11"/>
      <c r="DP565" s="11"/>
      <c r="DQ565" s="11"/>
      <c r="DR565" s="11"/>
      <c r="DS565" s="11"/>
      <c r="DT565" s="11"/>
      <c r="DU565" s="11"/>
      <c r="DV565" s="11"/>
      <c r="DW565" s="11"/>
      <c r="DX565" s="11"/>
      <c r="DY565" s="11"/>
      <c r="DZ565" s="11"/>
      <c r="EA565" s="11"/>
      <c r="EB565" s="11"/>
      <c r="EC565" s="11"/>
    </row>
    <row r="566" spans="15:133" s="12" customFormat="1">
      <c r="O566" s="11"/>
      <c r="P566" s="11"/>
      <c r="Q566" s="11"/>
      <c r="R566" s="11"/>
      <c r="S566" s="11"/>
      <c r="T566" s="11"/>
      <c r="U566" s="11"/>
      <c r="V566" s="11"/>
      <c r="W566" s="11"/>
      <c r="X566" s="11"/>
      <c r="Y566" s="11"/>
      <c r="Z566" s="11"/>
      <c r="AA566" s="11"/>
      <c r="AB566" s="11"/>
      <c r="AC566" s="11"/>
      <c r="AD566" s="11"/>
      <c r="AE566" s="11"/>
      <c r="AF566" s="11"/>
      <c r="AG566" s="11"/>
      <c r="AI566" s="11"/>
      <c r="AJ566" s="11"/>
      <c r="AK566" s="11"/>
      <c r="AL566" s="11"/>
      <c r="AM566" s="11"/>
      <c r="AN566" s="11"/>
      <c r="AO566" s="11"/>
      <c r="AP566" s="11"/>
      <c r="AQ566" s="11"/>
      <c r="AR566" s="11"/>
      <c r="AS566" s="11"/>
      <c r="AT566" s="11"/>
      <c r="AU566" s="11"/>
      <c r="AV566" s="11"/>
      <c r="AW566" s="11"/>
      <c r="AX566" s="11"/>
      <c r="AY566" s="11"/>
      <c r="AZ566" s="11"/>
      <c r="BA566" s="11"/>
      <c r="BB566" s="11"/>
      <c r="BC566" s="11"/>
      <c r="BD566" s="11"/>
      <c r="BE566" s="11"/>
      <c r="BF566" s="11"/>
      <c r="BG566" s="11"/>
      <c r="BH566" s="11"/>
      <c r="BI566" s="11"/>
      <c r="BJ566" s="11"/>
      <c r="BK566" s="11"/>
      <c r="BL566" s="11"/>
      <c r="BM566" s="11"/>
      <c r="BN566" s="11"/>
      <c r="BO566" s="11"/>
      <c r="BP566" s="11"/>
      <c r="BQ566" s="11"/>
      <c r="BR566" s="11"/>
      <c r="BS566" s="11"/>
      <c r="BT566" s="11"/>
      <c r="BU566" s="11"/>
      <c r="BV566" s="11"/>
      <c r="BW566" s="11"/>
      <c r="BX566" s="11"/>
      <c r="BY566" s="11"/>
      <c r="BZ566" s="11"/>
      <c r="CA566" s="11"/>
      <c r="CB566" s="11"/>
      <c r="CC566" s="11"/>
      <c r="CD566" s="11"/>
      <c r="CE566" s="11"/>
      <c r="CF566" s="11"/>
      <c r="CG566" s="11"/>
      <c r="CH566" s="11"/>
      <c r="CI566" s="11"/>
      <c r="CJ566" s="11"/>
      <c r="CK566" s="11"/>
      <c r="CL566" s="11"/>
      <c r="CM566" s="11"/>
      <c r="CN566" s="11"/>
      <c r="CO566" s="11"/>
      <c r="CP566" s="11"/>
      <c r="CQ566" s="11"/>
      <c r="CR566" s="11"/>
      <c r="CS566" s="11"/>
      <c r="CT566" s="11"/>
      <c r="CU566" s="11"/>
      <c r="CV566" s="11"/>
      <c r="CW566" s="11"/>
      <c r="CX566" s="11"/>
      <c r="CY566" s="11"/>
      <c r="CZ566" s="11"/>
      <c r="DA566" s="11"/>
      <c r="DB566" s="11"/>
      <c r="DC566" s="11"/>
      <c r="DD566" s="11"/>
      <c r="DE566" s="11"/>
      <c r="DF566" s="11"/>
      <c r="DG566" s="11"/>
      <c r="DH566" s="11"/>
      <c r="DI566" s="11"/>
      <c r="DJ566" s="11"/>
      <c r="DK566" s="11"/>
      <c r="DL566" s="11"/>
      <c r="DM566" s="11"/>
      <c r="DN566" s="11"/>
      <c r="DO566" s="11"/>
      <c r="DP566" s="11"/>
      <c r="DQ566" s="11"/>
      <c r="DR566" s="11"/>
      <c r="DS566" s="11"/>
      <c r="DT566" s="11"/>
      <c r="DU566" s="11"/>
      <c r="DV566" s="11"/>
      <c r="DW566" s="11"/>
      <c r="DX566" s="11"/>
      <c r="DY566" s="11"/>
      <c r="DZ566" s="11"/>
      <c r="EA566" s="11"/>
      <c r="EB566" s="11"/>
      <c r="EC566" s="11"/>
    </row>
    <row r="567" spans="15:133" s="12" customFormat="1">
      <c r="O567" s="11"/>
      <c r="P567" s="11"/>
      <c r="Q567" s="11"/>
      <c r="R567" s="11"/>
      <c r="S567" s="11"/>
      <c r="T567" s="11"/>
      <c r="U567" s="11"/>
      <c r="V567" s="11"/>
      <c r="W567" s="11"/>
      <c r="X567" s="11"/>
      <c r="Y567" s="11"/>
      <c r="Z567" s="11"/>
      <c r="AA567" s="11"/>
      <c r="AB567" s="11"/>
      <c r="AC567" s="11"/>
      <c r="AD567" s="11"/>
      <c r="AE567" s="11"/>
      <c r="AF567" s="11"/>
      <c r="AG567" s="11"/>
      <c r="AI567" s="11"/>
      <c r="AJ567" s="11"/>
      <c r="AK567" s="11"/>
      <c r="AL567" s="11"/>
      <c r="AM567" s="11"/>
      <c r="AN567" s="11"/>
      <c r="AO567" s="11"/>
      <c r="AP567" s="11"/>
      <c r="AQ567" s="11"/>
      <c r="AR567" s="11"/>
      <c r="AS567" s="11"/>
      <c r="AT567" s="11"/>
      <c r="AU567" s="11"/>
      <c r="AV567" s="11"/>
      <c r="AW567" s="11"/>
      <c r="AX567" s="11"/>
      <c r="AY567" s="11"/>
      <c r="AZ567" s="11"/>
      <c r="BA567" s="11"/>
      <c r="BB567" s="11"/>
      <c r="BC567" s="11"/>
      <c r="BD567" s="11"/>
      <c r="BE567" s="11"/>
      <c r="BF567" s="11"/>
      <c r="BG567" s="11"/>
      <c r="BH567" s="11"/>
      <c r="BI567" s="11"/>
      <c r="BJ567" s="11"/>
      <c r="BK567" s="11"/>
      <c r="BL567" s="11"/>
      <c r="BM567" s="11"/>
      <c r="BN567" s="11"/>
      <c r="BO567" s="11"/>
      <c r="BP567" s="11"/>
      <c r="BQ567" s="11"/>
      <c r="BR567" s="11"/>
      <c r="BS567" s="11"/>
      <c r="BT567" s="11"/>
      <c r="BU567" s="11"/>
      <c r="BV567" s="11"/>
      <c r="BW567" s="11"/>
      <c r="BX567" s="11"/>
      <c r="BY567" s="11"/>
      <c r="BZ567" s="11"/>
      <c r="CA567" s="11"/>
      <c r="CB567" s="11"/>
      <c r="CC567" s="11"/>
      <c r="CD567" s="11"/>
      <c r="CE567" s="11"/>
      <c r="CF567" s="11"/>
      <c r="CG567" s="11"/>
      <c r="CH567" s="11"/>
      <c r="CI567" s="11"/>
      <c r="CJ567" s="11"/>
      <c r="CK567" s="11"/>
      <c r="CL567" s="11"/>
      <c r="CM567" s="11"/>
      <c r="CN567" s="11"/>
      <c r="CO567" s="11"/>
      <c r="CP567" s="11"/>
      <c r="CQ567" s="11"/>
      <c r="CR567" s="11"/>
      <c r="CS567" s="11"/>
      <c r="CT567" s="11"/>
      <c r="CU567" s="11"/>
      <c r="CV567" s="11"/>
      <c r="CW567" s="11"/>
      <c r="CX567" s="11"/>
      <c r="CY567" s="11"/>
      <c r="CZ567" s="11"/>
      <c r="DA567" s="11"/>
      <c r="DB567" s="11"/>
      <c r="DC567" s="11"/>
      <c r="DD567" s="11"/>
      <c r="DE567" s="11"/>
      <c r="DF567" s="11"/>
      <c r="DG567" s="11"/>
      <c r="DH567" s="11"/>
      <c r="DI567" s="11"/>
      <c r="DJ567" s="11"/>
      <c r="DK567" s="11"/>
      <c r="DL567" s="11"/>
      <c r="DM567" s="11"/>
      <c r="DN567" s="11"/>
      <c r="DO567" s="11"/>
      <c r="DP567" s="11"/>
      <c r="DQ567" s="11"/>
      <c r="DR567" s="11"/>
      <c r="DS567" s="11"/>
      <c r="DT567" s="11"/>
      <c r="DU567" s="11"/>
      <c r="DV567" s="11"/>
      <c r="DW567" s="11"/>
      <c r="DX567" s="11"/>
      <c r="DY567" s="11"/>
      <c r="DZ567" s="11"/>
      <c r="EA567" s="11"/>
      <c r="EB567" s="11"/>
      <c r="EC567" s="11"/>
    </row>
    <row r="568" spans="15:133" s="12" customFormat="1">
      <c r="O568" s="11"/>
      <c r="P568" s="11"/>
      <c r="Q568" s="11"/>
      <c r="R568" s="11"/>
      <c r="S568" s="11"/>
      <c r="T568" s="11"/>
      <c r="U568" s="11"/>
      <c r="V568" s="11"/>
      <c r="W568" s="11"/>
      <c r="X568" s="11"/>
      <c r="Y568" s="11"/>
      <c r="Z568" s="11"/>
      <c r="AA568" s="11"/>
      <c r="AB568" s="11"/>
      <c r="AC568" s="11"/>
      <c r="AD568" s="11"/>
      <c r="AE568" s="11"/>
      <c r="AF568" s="11"/>
      <c r="AG568" s="11"/>
      <c r="AI568" s="11"/>
      <c r="AJ568" s="11"/>
      <c r="AK568" s="11"/>
      <c r="AL568" s="11"/>
      <c r="AM568" s="11"/>
      <c r="AN568" s="11"/>
      <c r="AO568" s="11"/>
      <c r="AP568" s="11"/>
      <c r="AQ568" s="11"/>
      <c r="AR568" s="11"/>
      <c r="AS568" s="11"/>
      <c r="AT568" s="11"/>
      <c r="AU568" s="11"/>
      <c r="AV568" s="11"/>
      <c r="AW568" s="11"/>
      <c r="AX568" s="11"/>
      <c r="AY568" s="11"/>
      <c r="AZ568" s="11"/>
      <c r="BA568" s="11"/>
      <c r="BB568" s="11"/>
      <c r="BC568" s="11"/>
      <c r="BD568" s="11"/>
      <c r="BE568" s="11"/>
      <c r="BF568" s="11"/>
      <c r="BG568" s="11"/>
      <c r="BH568" s="11"/>
      <c r="BI568" s="11"/>
      <c r="BJ568" s="11"/>
      <c r="BK568" s="11"/>
      <c r="BL568" s="11"/>
      <c r="BM568" s="11"/>
      <c r="BN568" s="11"/>
      <c r="BO568" s="11"/>
      <c r="BP568" s="11"/>
      <c r="BQ568" s="11"/>
      <c r="BR568" s="11"/>
      <c r="BS568" s="11"/>
      <c r="BT568" s="11"/>
      <c r="BU568" s="11"/>
      <c r="BV568" s="11"/>
      <c r="BW568" s="11"/>
      <c r="BX568" s="11"/>
      <c r="BY568" s="11"/>
      <c r="BZ568" s="11"/>
      <c r="CA568" s="11"/>
      <c r="CB568" s="11"/>
      <c r="CC568" s="11"/>
      <c r="CD568" s="11"/>
      <c r="CE568" s="11"/>
      <c r="CF568" s="11"/>
      <c r="CG568" s="11"/>
      <c r="CH568" s="11"/>
      <c r="CI568" s="11"/>
      <c r="CJ568" s="11"/>
      <c r="CK568" s="11"/>
      <c r="CL568" s="11"/>
      <c r="CM568" s="11"/>
      <c r="CN568" s="11"/>
      <c r="CO568" s="11"/>
      <c r="CP568" s="11"/>
      <c r="CQ568" s="11"/>
      <c r="CR568" s="11"/>
      <c r="CS568" s="11"/>
      <c r="CT568" s="11"/>
      <c r="CU568" s="11"/>
      <c r="CV568" s="11"/>
      <c r="CW568" s="11"/>
      <c r="CX568" s="11"/>
      <c r="CY568" s="11"/>
      <c r="CZ568" s="11"/>
      <c r="DA568" s="11"/>
      <c r="DB568" s="11"/>
      <c r="DC568" s="11"/>
      <c r="DD568" s="11"/>
      <c r="DE568" s="11"/>
      <c r="DF568" s="11"/>
      <c r="DG568" s="11"/>
      <c r="DH568" s="11"/>
      <c r="DI568" s="11"/>
      <c r="DJ568" s="11"/>
      <c r="DK568" s="11"/>
      <c r="DL568" s="11"/>
      <c r="DM568" s="11"/>
      <c r="DN568" s="11"/>
      <c r="DO568" s="11"/>
      <c r="DP568" s="11"/>
      <c r="DQ568" s="11"/>
      <c r="DR568" s="11"/>
      <c r="DS568" s="11"/>
      <c r="DT568" s="11"/>
      <c r="DU568" s="11"/>
      <c r="DV568" s="11"/>
      <c r="DW568" s="11"/>
      <c r="DX568" s="11"/>
      <c r="DY568" s="11"/>
      <c r="DZ568" s="11"/>
      <c r="EA568" s="11"/>
      <c r="EB568" s="11"/>
      <c r="EC568" s="11"/>
    </row>
    <row r="569" spans="15:133" s="12" customFormat="1">
      <c r="O569" s="11"/>
      <c r="P569" s="11"/>
      <c r="Q569" s="11"/>
      <c r="R569" s="11"/>
      <c r="S569" s="11"/>
      <c r="T569" s="11"/>
      <c r="U569" s="11"/>
      <c r="V569" s="11"/>
      <c r="W569" s="11"/>
      <c r="X569" s="11"/>
      <c r="Y569" s="11"/>
      <c r="Z569" s="11"/>
      <c r="AA569" s="11"/>
      <c r="AB569" s="11"/>
      <c r="AC569" s="11"/>
      <c r="AD569" s="11"/>
      <c r="AE569" s="11"/>
      <c r="AF569" s="11"/>
      <c r="AG569" s="11"/>
      <c r="AI569" s="11"/>
      <c r="AJ569" s="11"/>
      <c r="AK569" s="11"/>
      <c r="AL569" s="11"/>
      <c r="AM569" s="11"/>
      <c r="AN569" s="11"/>
      <c r="AO569" s="11"/>
      <c r="AP569" s="11"/>
      <c r="AQ569" s="11"/>
      <c r="AR569" s="11"/>
      <c r="AS569" s="11"/>
      <c r="AT569" s="11"/>
      <c r="AU569" s="11"/>
      <c r="AV569" s="11"/>
      <c r="AW569" s="11"/>
      <c r="AX569" s="11"/>
      <c r="AY569" s="11"/>
      <c r="AZ569" s="11"/>
      <c r="BA569" s="11"/>
      <c r="BB569" s="11"/>
      <c r="BC569" s="11"/>
      <c r="BD569" s="11"/>
      <c r="BE569" s="11"/>
      <c r="BF569" s="11"/>
      <c r="BG569" s="11"/>
      <c r="BH569" s="11"/>
      <c r="BI569" s="11"/>
      <c r="BJ569" s="11"/>
      <c r="BK569" s="11"/>
      <c r="BL569" s="11"/>
      <c r="BM569" s="11"/>
      <c r="BN569" s="11"/>
      <c r="BO569" s="11"/>
      <c r="BP569" s="11"/>
      <c r="BQ569" s="11"/>
      <c r="BR569" s="11"/>
      <c r="BS569" s="11"/>
      <c r="BT569" s="11"/>
      <c r="BU569" s="11"/>
      <c r="BV569" s="11"/>
      <c r="BW569" s="11"/>
      <c r="BX569" s="11"/>
      <c r="BY569" s="11"/>
      <c r="BZ569" s="11"/>
      <c r="CA569" s="11"/>
      <c r="CB569" s="11"/>
      <c r="CC569" s="11"/>
      <c r="CD569" s="11"/>
      <c r="CE569" s="11"/>
      <c r="CF569" s="11"/>
      <c r="CG569" s="11"/>
      <c r="CH569" s="11"/>
      <c r="CI569" s="11"/>
      <c r="CJ569" s="11"/>
      <c r="CK569" s="11"/>
      <c r="CL569" s="11"/>
      <c r="CM569" s="11"/>
      <c r="CN569" s="11"/>
      <c r="CO569" s="11"/>
      <c r="CP569" s="11"/>
      <c r="CQ569" s="11"/>
      <c r="CR569" s="11"/>
      <c r="CS569" s="11"/>
      <c r="CT569" s="11"/>
      <c r="CU569" s="11"/>
      <c r="CV569" s="11"/>
      <c r="CW569" s="11"/>
      <c r="CX569" s="11"/>
      <c r="CY569" s="11"/>
      <c r="CZ569" s="11"/>
      <c r="DA569" s="11"/>
      <c r="DB569" s="11"/>
      <c r="DC569" s="11"/>
      <c r="DD569" s="11"/>
      <c r="DE569" s="11"/>
      <c r="DF569" s="11"/>
      <c r="DG569" s="11"/>
      <c r="DH569" s="11"/>
      <c r="DI569" s="11"/>
      <c r="DJ569" s="11"/>
      <c r="DK569" s="11"/>
      <c r="DL569" s="11"/>
      <c r="DM569" s="11"/>
      <c r="DN569" s="11"/>
      <c r="DO569" s="11"/>
      <c r="DP569" s="11"/>
      <c r="DQ569" s="11"/>
      <c r="DR569" s="11"/>
      <c r="DS569" s="11"/>
      <c r="DT569" s="11"/>
      <c r="DU569" s="11"/>
      <c r="DV569" s="11"/>
      <c r="DW569" s="11"/>
      <c r="DX569" s="11"/>
      <c r="DY569" s="11"/>
      <c r="DZ569" s="11"/>
      <c r="EA569" s="11"/>
      <c r="EB569" s="11"/>
      <c r="EC569" s="11"/>
    </row>
    <row r="570" spans="15:133" s="12" customFormat="1">
      <c r="O570" s="11"/>
      <c r="P570" s="11"/>
      <c r="Q570" s="11"/>
      <c r="R570" s="11"/>
      <c r="S570" s="11"/>
      <c r="T570" s="11"/>
      <c r="U570" s="11"/>
      <c r="V570" s="11"/>
      <c r="W570" s="11"/>
      <c r="X570" s="11"/>
      <c r="Y570" s="11"/>
      <c r="Z570" s="11"/>
      <c r="AA570" s="11"/>
      <c r="AB570" s="11"/>
      <c r="AC570" s="11"/>
      <c r="AD570" s="11"/>
      <c r="AE570" s="11"/>
      <c r="AF570" s="11"/>
      <c r="AG570" s="11"/>
      <c r="AI570" s="11"/>
      <c r="AJ570" s="11"/>
      <c r="AK570" s="11"/>
      <c r="AL570" s="11"/>
      <c r="AM570" s="11"/>
      <c r="AN570" s="11"/>
      <c r="AO570" s="11"/>
      <c r="AP570" s="11"/>
      <c r="AQ570" s="11"/>
      <c r="AR570" s="11"/>
      <c r="AS570" s="11"/>
      <c r="AT570" s="11"/>
      <c r="AU570" s="11"/>
      <c r="AV570" s="11"/>
      <c r="AW570" s="11"/>
      <c r="AX570" s="11"/>
      <c r="AY570" s="11"/>
      <c r="AZ570" s="11"/>
      <c r="BA570" s="11"/>
      <c r="BB570" s="11"/>
      <c r="BC570" s="11"/>
      <c r="BD570" s="11"/>
      <c r="BE570" s="11"/>
      <c r="BF570" s="11"/>
      <c r="BG570" s="11"/>
      <c r="BH570" s="11"/>
      <c r="BI570" s="11"/>
      <c r="BJ570" s="11"/>
      <c r="BK570" s="11"/>
      <c r="BL570" s="11"/>
      <c r="BM570" s="11"/>
      <c r="BN570" s="11"/>
      <c r="BO570" s="11"/>
      <c r="BP570" s="11"/>
      <c r="BQ570" s="11"/>
      <c r="BR570" s="11"/>
      <c r="BS570" s="11"/>
      <c r="BT570" s="11"/>
      <c r="BU570" s="11"/>
      <c r="BV570" s="11"/>
      <c r="BW570" s="11"/>
      <c r="BX570" s="11"/>
      <c r="BY570" s="11"/>
      <c r="BZ570" s="11"/>
      <c r="CA570" s="11"/>
      <c r="CB570" s="11"/>
      <c r="CC570" s="11"/>
      <c r="CD570" s="11"/>
      <c r="CE570" s="11"/>
      <c r="CF570" s="11"/>
      <c r="CG570" s="11"/>
      <c r="CH570" s="11"/>
      <c r="CI570" s="11"/>
      <c r="CJ570" s="11"/>
      <c r="CK570" s="11"/>
      <c r="CL570" s="11"/>
      <c r="CM570" s="11"/>
      <c r="CN570" s="11"/>
      <c r="CO570" s="11"/>
      <c r="CP570" s="11"/>
      <c r="CQ570" s="11"/>
      <c r="CR570" s="11"/>
      <c r="CS570" s="11"/>
      <c r="CT570" s="11"/>
      <c r="CU570" s="11"/>
      <c r="CV570" s="11"/>
      <c r="CW570" s="11"/>
      <c r="CX570" s="11"/>
      <c r="CY570" s="11"/>
      <c r="CZ570" s="11"/>
      <c r="DA570" s="11"/>
      <c r="DB570" s="11"/>
      <c r="DC570" s="11"/>
      <c r="DD570" s="11"/>
      <c r="DE570" s="11"/>
      <c r="DF570" s="11"/>
      <c r="DG570" s="11"/>
      <c r="DH570" s="11"/>
      <c r="DI570" s="11"/>
      <c r="DJ570" s="11"/>
      <c r="DK570" s="11"/>
      <c r="DL570" s="11"/>
      <c r="DM570" s="11"/>
      <c r="DN570" s="11"/>
      <c r="DO570" s="11"/>
      <c r="DP570" s="11"/>
      <c r="DQ570" s="11"/>
      <c r="DR570" s="11"/>
      <c r="DS570" s="11"/>
      <c r="DT570" s="11"/>
      <c r="DU570" s="11"/>
      <c r="DV570" s="11"/>
      <c r="DW570" s="11"/>
      <c r="DX570" s="11"/>
      <c r="DY570" s="11"/>
      <c r="DZ570" s="11"/>
      <c r="EA570" s="11"/>
      <c r="EB570" s="11"/>
      <c r="EC570" s="11"/>
    </row>
    <row r="571" spans="15:133" s="12" customFormat="1">
      <c r="O571" s="11"/>
      <c r="P571" s="11"/>
      <c r="Q571" s="11"/>
      <c r="R571" s="11"/>
      <c r="S571" s="11"/>
      <c r="T571" s="11"/>
      <c r="U571" s="11"/>
      <c r="V571" s="11"/>
      <c r="W571" s="11"/>
      <c r="X571" s="11"/>
      <c r="Y571" s="11"/>
      <c r="Z571" s="11"/>
      <c r="AA571" s="11"/>
      <c r="AB571" s="11"/>
      <c r="AC571" s="11"/>
      <c r="AD571" s="11"/>
      <c r="AE571" s="11"/>
      <c r="AF571" s="11"/>
      <c r="AG571" s="11"/>
      <c r="AI571" s="11"/>
      <c r="AJ571" s="11"/>
      <c r="AK571" s="11"/>
      <c r="AL571" s="11"/>
      <c r="AM571" s="11"/>
      <c r="AN571" s="11"/>
      <c r="AO571" s="11"/>
      <c r="AP571" s="11"/>
      <c r="AQ571" s="11"/>
      <c r="AR571" s="11"/>
      <c r="AS571" s="11"/>
      <c r="AT571" s="11"/>
      <c r="AU571" s="11"/>
      <c r="AV571" s="11"/>
      <c r="AW571" s="11"/>
      <c r="AX571" s="11"/>
      <c r="AY571" s="11"/>
      <c r="AZ571" s="11"/>
      <c r="BA571" s="11"/>
      <c r="BB571" s="11"/>
      <c r="BC571" s="11"/>
      <c r="BD571" s="11"/>
      <c r="BE571" s="11"/>
      <c r="BF571" s="11"/>
      <c r="BG571" s="11"/>
      <c r="BH571" s="11"/>
      <c r="BI571" s="11"/>
      <c r="BJ571" s="11"/>
      <c r="BK571" s="11"/>
      <c r="BL571" s="11"/>
      <c r="BM571" s="11"/>
      <c r="BN571" s="11"/>
      <c r="BO571" s="11"/>
      <c r="BP571" s="11"/>
      <c r="BQ571" s="11"/>
      <c r="BR571" s="11"/>
      <c r="BS571" s="11"/>
      <c r="BT571" s="11"/>
      <c r="BU571" s="11"/>
      <c r="BV571" s="11"/>
      <c r="BW571" s="11"/>
      <c r="BX571" s="11"/>
      <c r="BY571" s="11"/>
      <c r="BZ571" s="11"/>
      <c r="CA571" s="11"/>
      <c r="CB571" s="11"/>
      <c r="CC571" s="11"/>
      <c r="CD571" s="11"/>
      <c r="CE571" s="11"/>
      <c r="CF571" s="11"/>
      <c r="CG571" s="11"/>
      <c r="CH571" s="11"/>
      <c r="CI571" s="11"/>
      <c r="CJ571" s="11"/>
      <c r="CK571" s="11"/>
      <c r="CL571" s="11"/>
      <c r="CM571" s="11"/>
      <c r="CN571" s="11"/>
      <c r="CO571" s="11"/>
      <c r="CP571" s="11"/>
      <c r="CQ571" s="11"/>
      <c r="CR571" s="11"/>
      <c r="CS571" s="11"/>
      <c r="CT571" s="11"/>
      <c r="CU571" s="11"/>
      <c r="CV571" s="11"/>
      <c r="CW571" s="11"/>
      <c r="CX571" s="11"/>
      <c r="CY571" s="11"/>
      <c r="CZ571" s="11"/>
      <c r="DA571" s="11"/>
      <c r="DB571" s="11"/>
      <c r="DC571" s="11"/>
      <c r="DD571" s="11"/>
      <c r="DE571" s="11"/>
      <c r="DF571" s="11"/>
      <c r="DG571" s="11"/>
      <c r="DH571" s="11"/>
      <c r="DI571" s="11"/>
      <c r="DJ571" s="11"/>
      <c r="DK571" s="11"/>
      <c r="DL571" s="11"/>
      <c r="DM571" s="11"/>
      <c r="DN571" s="11"/>
      <c r="DO571" s="11"/>
      <c r="DP571" s="11"/>
      <c r="DQ571" s="11"/>
      <c r="DR571" s="11"/>
      <c r="DS571" s="11"/>
      <c r="DT571" s="11"/>
      <c r="DU571" s="11"/>
      <c r="DV571" s="11"/>
      <c r="DW571" s="11"/>
      <c r="DX571" s="11"/>
      <c r="DY571" s="11"/>
      <c r="DZ571" s="11"/>
      <c r="EA571" s="11"/>
      <c r="EB571" s="11"/>
      <c r="EC571" s="11"/>
    </row>
    <row r="572" spans="15:133" s="12" customFormat="1">
      <c r="O572" s="11"/>
      <c r="P572" s="11"/>
      <c r="Q572" s="11"/>
      <c r="R572" s="11"/>
      <c r="S572" s="11"/>
      <c r="T572" s="11"/>
      <c r="U572" s="11"/>
      <c r="V572" s="11"/>
      <c r="W572" s="11"/>
      <c r="X572" s="11"/>
      <c r="Y572" s="11"/>
      <c r="Z572" s="11"/>
      <c r="AA572" s="11"/>
      <c r="AB572" s="11"/>
      <c r="AC572" s="11"/>
      <c r="AD572" s="11"/>
      <c r="AE572" s="11"/>
      <c r="AF572" s="11"/>
      <c r="AG572" s="11"/>
      <c r="AI572" s="11"/>
      <c r="AJ572" s="11"/>
      <c r="AK572" s="11"/>
      <c r="AL572" s="11"/>
      <c r="AM572" s="11"/>
      <c r="AN572" s="11"/>
      <c r="AO572" s="11"/>
      <c r="AP572" s="11"/>
      <c r="AQ572" s="11"/>
      <c r="AR572" s="11"/>
      <c r="AS572" s="11"/>
      <c r="AT572" s="11"/>
      <c r="AU572" s="11"/>
      <c r="AV572" s="11"/>
      <c r="AW572" s="11"/>
      <c r="AX572" s="11"/>
      <c r="AY572" s="11"/>
      <c r="AZ572" s="11"/>
      <c r="BA572" s="11"/>
      <c r="BB572" s="11"/>
      <c r="BC572" s="11"/>
      <c r="BD572" s="11"/>
      <c r="BE572" s="11"/>
      <c r="BF572" s="11"/>
      <c r="BG572" s="11"/>
      <c r="BH572" s="11"/>
      <c r="BI572" s="11"/>
      <c r="BJ572" s="11"/>
      <c r="BK572" s="11"/>
      <c r="BL572" s="11"/>
      <c r="BM572" s="11"/>
      <c r="BN572" s="11"/>
      <c r="BO572" s="11"/>
      <c r="BP572" s="11"/>
      <c r="BQ572" s="11"/>
      <c r="BR572" s="11"/>
      <c r="BS572" s="11"/>
      <c r="BT572" s="11"/>
      <c r="BU572" s="11"/>
      <c r="BV572" s="11"/>
      <c r="BW572" s="11"/>
      <c r="BX572" s="11"/>
      <c r="BY572" s="11"/>
      <c r="BZ572" s="11"/>
      <c r="CA572" s="11"/>
      <c r="CB572" s="11"/>
      <c r="CC572" s="11"/>
      <c r="CD572" s="11"/>
      <c r="CE572" s="11"/>
      <c r="CF572" s="11"/>
      <c r="CG572" s="11"/>
      <c r="CH572" s="11"/>
      <c r="CI572" s="11"/>
      <c r="CJ572" s="11"/>
      <c r="CK572" s="11"/>
      <c r="CL572" s="11"/>
      <c r="CM572" s="11"/>
      <c r="CN572" s="11"/>
      <c r="CO572" s="11"/>
      <c r="CP572" s="11"/>
      <c r="CQ572" s="11"/>
      <c r="CR572" s="11"/>
      <c r="CS572" s="11"/>
      <c r="CT572" s="11"/>
      <c r="CU572" s="11"/>
      <c r="CV572" s="11"/>
      <c r="CW572" s="11"/>
      <c r="CX572" s="11"/>
      <c r="CY572" s="11"/>
      <c r="CZ572" s="11"/>
      <c r="DA572" s="11"/>
      <c r="DB572" s="11"/>
      <c r="DC572" s="11"/>
      <c r="DD572" s="11"/>
      <c r="DE572" s="11"/>
      <c r="DF572" s="11"/>
      <c r="DG572" s="11"/>
      <c r="DH572" s="11"/>
      <c r="DI572" s="11"/>
      <c r="DJ572" s="11"/>
      <c r="DK572" s="11"/>
      <c r="DL572" s="11"/>
      <c r="DM572" s="11"/>
      <c r="DN572" s="11"/>
      <c r="DO572" s="11"/>
      <c r="DP572" s="11"/>
      <c r="DQ572" s="11"/>
      <c r="DR572" s="11"/>
      <c r="DS572" s="11"/>
      <c r="DT572" s="11"/>
      <c r="DU572" s="11"/>
      <c r="DV572" s="11"/>
      <c r="DW572" s="11"/>
      <c r="DX572" s="11"/>
      <c r="DY572" s="11"/>
      <c r="DZ572" s="11"/>
      <c r="EA572" s="11"/>
      <c r="EB572" s="11"/>
      <c r="EC572" s="11"/>
    </row>
    <row r="573" spans="15:133" s="12" customFormat="1">
      <c r="O573" s="11"/>
      <c r="P573" s="11"/>
      <c r="Q573" s="11"/>
      <c r="R573" s="11"/>
      <c r="S573" s="11"/>
      <c r="T573" s="11"/>
      <c r="U573" s="11"/>
      <c r="V573" s="11"/>
      <c r="W573" s="11"/>
      <c r="X573" s="11"/>
      <c r="Y573" s="11"/>
      <c r="Z573" s="11"/>
      <c r="AA573" s="11"/>
      <c r="AB573" s="11"/>
      <c r="AC573" s="11"/>
      <c r="AD573" s="11"/>
      <c r="AE573" s="11"/>
      <c r="AF573" s="11"/>
      <c r="AG573" s="11"/>
      <c r="AI573" s="11"/>
      <c r="AJ573" s="11"/>
      <c r="AK573" s="11"/>
      <c r="AL573" s="11"/>
      <c r="AM573" s="11"/>
      <c r="AN573" s="11"/>
      <c r="AO573" s="11"/>
      <c r="AP573" s="11"/>
      <c r="AQ573" s="11"/>
      <c r="AR573" s="11"/>
      <c r="AS573" s="11"/>
      <c r="AT573" s="11"/>
      <c r="AU573" s="11"/>
      <c r="AV573" s="11"/>
      <c r="AW573" s="11"/>
      <c r="AX573" s="11"/>
      <c r="AY573" s="11"/>
      <c r="AZ573" s="11"/>
      <c r="BA573" s="11"/>
      <c r="BB573" s="11"/>
      <c r="BC573" s="11"/>
      <c r="BD573" s="11"/>
      <c r="BE573" s="11"/>
      <c r="BF573" s="11"/>
      <c r="BG573" s="11"/>
      <c r="BH573" s="11"/>
      <c r="BI573" s="11"/>
      <c r="BJ573" s="11"/>
      <c r="BK573" s="11"/>
      <c r="BL573" s="11"/>
      <c r="BM573" s="11"/>
      <c r="BN573" s="11"/>
      <c r="BO573" s="11"/>
      <c r="BP573" s="11"/>
      <c r="BQ573" s="11"/>
      <c r="BR573" s="11"/>
      <c r="BS573" s="11"/>
      <c r="BT573" s="11"/>
      <c r="BU573" s="11"/>
      <c r="BV573" s="11"/>
      <c r="BW573" s="11"/>
      <c r="BX573" s="11"/>
      <c r="BY573" s="11"/>
      <c r="BZ573" s="11"/>
      <c r="CA573" s="11"/>
      <c r="CB573" s="11"/>
      <c r="CC573" s="11"/>
      <c r="CD573" s="11"/>
      <c r="CE573" s="11"/>
      <c r="CF573" s="11"/>
      <c r="CG573" s="11"/>
      <c r="CH573" s="11"/>
      <c r="CI573" s="11"/>
      <c r="CJ573" s="11"/>
      <c r="CK573" s="11"/>
      <c r="CL573" s="11"/>
      <c r="CM573" s="11"/>
      <c r="CN573" s="11"/>
      <c r="CO573" s="11"/>
      <c r="CP573" s="11"/>
      <c r="CQ573" s="11"/>
      <c r="CR573" s="11"/>
      <c r="CS573" s="11"/>
      <c r="CT573" s="11"/>
      <c r="CU573" s="11"/>
      <c r="CV573" s="11"/>
      <c r="CW573" s="11"/>
      <c r="CX573" s="11"/>
      <c r="CY573" s="11"/>
      <c r="CZ573" s="11"/>
      <c r="DA573" s="11"/>
      <c r="DB573" s="11"/>
      <c r="DC573" s="11"/>
      <c r="DD573" s="11"/>
      <c r="DE573" s="11"/>
      <c r="DF573" s="11"/>
      <c r="DG573" s="11"/>
      <c r="DH573" s="11"/>
      <c r="DI573" s="11"/>
      <c r="DJ573" s="11"/>
      <c r="DK573" s="11"/>
      <c r="DL573" s="11"/>
      <c r="DM573" s="11"/>
      <c r="DN573" s="11"/>
      <c r="DO573" s="11"/>
      <c r="DP573" s="11"/>
      <c r="DQ573" s="11"/>
      <c r="DR573" s="11"/>
      <c r="DS573" s="11"/>
      <c r="DT573" s="11"/>
      <c r="DU573" s="11"/>
      <c r="DV573" s="11"/>
      <c r="DW573" s="11"/>
      <c r="DX573" s="11"/>
      <c r="DY573" s="11"/>
      <c r="DZ573" s="11"/>
      <c r="EA573" s="11"/>
      <c r="EB573" s="11"/>
      <c r="EC573" s="11"/>
    </row>
    <row r="574" spans="15:133" s="12" customFormat="1">
      <c r="O574" s="11"/>
      <c r="P574" s="11"/>
      <c r="Q574" s="11"/>
      <c r="R574" s="11"/>
      <c r="S574" s="11"/>
      <c r="T574" s="11"/>
      <c r="U574" s="11"/>
      <c r="V574" s="11"/>
      <c r="W574" s="11"/>
      <c r="X574" s="11"/>
      <c r="Y574" s="11"/>
      <c r="Z574" s="11"/>
      <c r="AA574" s="11"/>
      <c r="AB574" s="11"/>
      <c r="AC574" s="11"/>
      <c r="AD574" s="11"/>
      <c r="AE574" s="11"/>
      <c r="AF574" s="11"/>
      <c r="AG574" s="11"/>
      <c r="AI574" s="11"/>
      <c r="AJ574" s="11"/>
      <c r="AK574" s="11"/>
      <c r="AL574" s="11"/>
      <c r="AM574" s="11"/>
      <c r="AN574" s="11"/>
      <c r="AO574" s="11"/>
      <c r="AP574" s="11"/>
      <c r="AQ574" s="11"/>
      <c r="AR574" s="11"/>
      <c r="AS574" s="11"/>
      <c r="AT574" s="11"/>
      <c r="AU574" s="11"/>
      <c r="AV574" s="11"/>
      <c r="AW574" s="11"/>
      <c r="AX574" s="11"/>
      <c r="AY574" s="11"/>
      <c r="AZ574" s="11"/>
      <c r="BA574" s="11"/>
      <c r="BB574" s="11"/>
      <c r="BC574" s="11"/>
      <c r="BD574" s="11"/>
      <c r="BE574" s="11"/>
      <c r="BF574" s="11"/>
      <c r="BG574" s="11"/>
      <c r="BH574" s="11"/>
      <c r="BI574" s="11"/>
      <c r="BJ574" s="11"/>
      <c r="BK574" s="11"/>
      <c r="BL574" s="11"/>
      <c r="BM574" s="11"/>
      <c r="BN574" s="11"/>
      <c r="BO574" s="11"/>
      <c r="BP574" s="11"/>
      <c r="BQ574" s="11"/>
      <c r="BR574" s="11"/>
      <c r="BS574" s="11"/>
      <c r="BT574" s="11"/>
      <c r="BU574" s="11"/>
      <c r="BV574" s="11"/>
      <c r="BW574" s="11"/>
      <c r="BX574" s="11"/>
      <c r="BY574" s="11"/>
      <c r="BZ574" s="11"/>
      <c r="CA574" s="11"/>
      <c r="CB574" s="11"/>
      <c r="CC574" s="11"/>
      <c r="CD574" s="11"/>
      <c r="CE574" s="11"/>
      <c r="CF574" s="11"/>
      <c r="CG574" s="11"/>
      <c r="CH574" s="11"/>
      <c r="CI574" s="11"/>
      <c r="CJ574" s="11"/>
      <c r="CK574" s="11"/>
      <c r="CL574" s="11"/>
      <c r="CM574" s="11"/>
      <c r="CN574" s="11"/>
      <c r="CO574" s="11"/>
      <c r="CP574" s="11"/>
      <c r="CQ574" s="11"/>
      <c r="CR574" s="11"/>
      <c r="CS574" s="11"/>
      <c r="CT574" s="11"/>
      <c r="CU574" s="11"/>
      <c r="CV574" s="11"/>
      <c r="CW574" s="11"/>
      <c r="CX574" s="11"/>
      <c r="CY574" s="11"/>
      <c r="CZ574" s="11"/>
      <c r="DA574" s="11"/>
      <c r="DB574" s="11"/>
      <c r="DC574" s="11"/>
      <c r="DD574" s="11"/>
      <c r="DE574" s="11"/>
      <c r="DF574" s="11"/>
      <c r="DG574" s="11"/>
      <c r="DH574" s="11"/>
      <c r="DI574" s="11"/>
      <c r="DJ574" s="11"/>
      <c r="DK574" s="11"/>
      <c r="DL574" s="11"/>
      <c r="DM574" s="11"/>
      <c r="DN574" s="11"/>
      <c r="DO574" s="11"/>
      <c r="DP574" s="11"/>
      <c r="DQ574" s="11"/>
      <c r="DR574" s="11"/>
      <c r="DS574" s="11"/>
      <c r="DT574" s="11"/>
      <c r="DU574" s="11"/>
      <c r="DV574" s="11"/>
      <c r="DW574" s="11"/>
      <c r="DX574" s="11"/>
      <c r="DY574" s="11"/>
      <c r="DZ574" s="11"/>
      <c r="EA574" s="11"/>
      <c r="EB574" s="11"/>
      <c r="EC574" s="11"/>
    </row>
    <row r="575" spans="15:133" s="12" customFormat="1">
      <c r="O575" s="11"/>
      <c r="P575" s="11"/>
      <c r="Q575" s="11"/>
      <c r="R575" s="11"/>
      <c r="S575" s="11"/>
      <c r="T575" s="11"/>
      <c r="U575" s="11"/>
      <c r="V575" s="11"/>
      <c r="W575" s="11"/>
      <c r="X575" s="11"/>
      <c r="Y575" s="11"/>
      <c r="Z575" s="11"/>
      <c r="AA575" s="11"/>
      <c r="AB575" s="11"/>
      <c r="AC575" s="11"/>
      <c r="AD575" s="11"/>
      <c r="AE575" s="11"/>
      <c r="AF575" s="11"/>
      <c r="AG575" s="11"/>
      <c r="AI575" s="11"/>
      <c r="AJ575" s="11"/>
      <c r="AK575" s="11"/>
      <c r="AL575" s="11"/>
      <c r="AM575" s="11"/>
      <c r="AN575" s="11"/>
      <c r="AO575" s="11"/>
      <c r="AP575" s="11"/>
      <c r="AQ575" s="11"/>
      <c r="AR575" s="11"/>
      <c r="AS575" s="11"/>
      <c r="AT575" s="11"/>
      <c r="AU575" s="11"/>
      <c r="AV575" s="11"/>
      <c r="AW575" s="11"/>
      <c r="AX575" s="11"/>
      <c r="AY575" s="11"/>
      <c r="AZ575" s="11"/>
      <c r="BA575" s="11"/>
      <c r="BB575" s="11"/>
      <c r="BC575" s="11"/>
      <c r="BD575" s="11"/>
      <c r="BE575" s="11"/>
      <c r="BF575" s="11"/>
      <c r="BG575" s="11"/>
      <c r="BH575" s="11"/>
      <c r="BI575" s="11"/>
      <c r="BJ575" s="11"/>
      <c r="BK575" s="11"/>
      <c r="BL575" s="11"/>
      <c r="BM575" s="11"/>
      <c r="BN575" s="11"/>
      <c r="BO575" s="11"/>
      <c r="BP575" s="11"/>
      <c r="BQ575" s="11"/>
      <c r="BR575" s="11"/>
      <c r="BS575" s="11"/>
      <c r="BT575" s="11"/>
      <c r="BU575" s="11"/>
      <c r="BV575" s="11"/>
      <c r="BW575" s="11"/>
      <c r="BX575" s="11"/>
      <c r="BY575" s="11"/>
      <c r="BZ575" s="11"/>
      <c r="CA575" s="11"/>
      <c r="CB575" s="11"/>
      <c r="CC575" s="11"/>
      <c r="CD575" s="11"/>
      <c r="CE575" s="11"/>
      <c r="CF575" s="11"/>
      <c r="CG575" s="11"/>
      <c r="CH575" s="11"/>
      <c r="CI575" s="11"/>
      <c r="CJ575" s="11"/>
      <c r="CK575" s="11"/>
      <c r="CL575" s="11"/>
      <c r="CM575" s="11"/>
      <c r="CN575" s="11"/>
      <c r="CO575" s="11"/>
      <c r="CP575" s="11"/>
      <c r="CQ575" s="11"/>
      <c r="CR575" s="11"/>
      <c r="CS575" s="11"/>
      <c r="CT575" s="11"/>
      <c r="CU575" s="11"/>
      <c r="CV575" s="11"/>
      <c r="CW575" s="11"/>
      <c r="CX575" s="11"/>
      <c r="CY575" s="11"/>
      <c r="CZ575" s="11"/>
      <c r="DA575" s="11"/>
      <c r="DB575" s="11"/>
      <c r="DC575" s="11"/>
      <c r="DD575" s="11"/>
      <c r="DE575" s="11"/>
      <c r="DF575" s="11"/>
      <c r="DG575" s="11"/>
      <c r="DH575" s="11"/>
      <c r="DI575" s="11"/>
      <c r="DJ575" s="11"/>
      <c r="DK575" s="11"/>
      <c r="DL575" s="11"/>
      <c r="DM575" s="11"/>
      <c r="DN575" s="11"/>
      <c r="DO575" s="11"/>
      <c r="DP575" s="11"/>
      <c r="DQ575" s="11"/>
      <c r="DR575" s="11"/>
      <c r="DS575" s="11"/>
      <c r="DT575" s="11"/>
      <c r="DU575" s="11"/>
      <c r="DV575" s="11"/>
      <c r="DW575" s="11"/>
      <c r="DX575" s="11"/>
      <c r="DY575" s="11"/>
      <c r="DZ575" s="11"/>
      <c r="EA575" s="11"/>
      <c r="EB575" s="11"/>
      <c r="EC575" s="11"/>
    </row>
    <row r="576" spans="15:133" s="12" customFormat="1">
      <c r="O576" s="11"/>
      <c r="P576" s="11"/>
      <c r="Q576" s="11"/>
      <c r="R576" s="11"/>
      <c r="S576" s="11"/>
      <c r="T576" s="11"/>
      <c r="U576" s="11"/>
      <c r="V576" s="11"/>
      <c r="W576" s="11"/>
      <c r="X576" s="11"/>
      <c r="Y576" s="11"/>
      <c r="Z576" s="11"/>
      <c r="AA576" s="11"/>
      <c r="AB576" s="11"/>
      <c r="AC576" s="11"/>
      <c r="AD576" s="11"/>
      <c r="AE576" s="11"/>
      <c r="AF576" s="11"/>
      <c r="AG576" s="11"/>
      <c r="AI576" s="11"/>
      <c r="AJ576" s="11"/>
      <c r="AK576" s="11"/>
      <c r="AL576" s="11"/>
      <c r="AM576" s="11"/>
      <c r="AN576" s="11"/>
      <c r="AO576" s="11"/>
      <c r="AP576" s="11"/>
      <c r="AQ576" s="11"/>
      <c r="AR576" s="11"/>
      <c r="AS576" s="11"/>
      <c r="AT576" s="11"/>
      <c r="AU576" s="11"/>
      <c r="AV576" s="11"/>
      <c r="AW576" s="11"/>
      <c r="AX576" s="11"/>
      <c r="AY576" s="11"/>
      <c r="AZ576" s="11"/>
      <c r="BA576" s="11"/>
      <c r="BB576" s="11"/>
      <c r="BC576" s="11"/>
      <c r="BD576" s="11"/>
      <c r="BE576" s="11"/>
      <c r="BF576" s="11"/>
      <c r="BG576" s="11"/>
      <c r="BH576" s="11"/>
      <c r="BI576" s="11"/>
      <c r="BJ576" s="11"/>
      <c r="BK576" s="11"/>
      <c r="BL576" s="11"/>
      <c r="BM576" s="11"/>
      <c r="BN576" s="11"/>
      <c r="BO576" s="11"/>
      <c r="BP576" s="11"/>
      <c r="BQ576" s="11"/>
      <c r="BR576" s="11"/>
      <c r="BS576" s="11"/>
      <c r="BT576" s="11"/>
      <c r="BU576" s="11"/>
      <c r="BV576" s="11"/>
      <c r="BW576" s="11"/>
      <c r="BX576" s="11"/>
      <c r="BY576" s="11"/>
      <c r="BZ576" s="11"/>
      <c r="CA576" s="11"/>
      <c r="CB576" s="11"/>
      <c r="CC576" s="11"/>
      <c r="CD576" s="11"/>
      <c r="CE576" s="11"/>
      <c r="CF576" s="11"/>
      <c r="CG576" s="11"/>
      <c r="CH576" s="11"/>
      <c r="CI576" s="11"/>
      <c r="CJ576" s="11"/>
      <c r="CK576" s="11"/>
      <c r="CL576" s="11"/>
      <c r="CM576" s="11"/>
      <c r="CN576" s="11"/>
      <c r="CO576" s="11"/>
      <c r="CP576" s="11"/>
      <c r="CQ576" s="11"/>
      <c r="CR576" s="11"/>
      <c r="CS576" s="11"/>
      <c r="CT576" s="11"/>
      <c r="CU576" s="11"/>
      <c r="CV576" s="11"/>
      <c r="CW576" s="11"/>
      <c r="CX576" s="11"/>
      <c r="CY576" s="11"/>
      <c r="CZ576" s="11"/>
      <c r="DA576" s="11"/>
      <c r="DB576" s="11"/>
      <c r="DC576" s="11"/>
      <c r="DD576" s="11"/>
      <c r="DE576" s="11"/>
      <c r="DF576" s="11"/>
      <c r="DG576" s="11"/>
      <c r="DH576" s="11"/>
      <c r="DI576" s="11"/>
      <c r="DJ576" s="11"/>
      <c r="DK576" s="11"/>
      <c r="DL576" s="11"/>
      <c r="DM576" s="11"/>
      <c r="DN576" s="11"/>
      <c r="DO576" s="11"/>
      <c r="DP576" s="11"/>
      <c r="DQ576" s="11"/>
      <c r="DR576" s="11"/>
      <c r="DS576" s="11"/>
      <c r="DT576" s="11"/>
      <c r="DU576" s="11"/>
      <c r="DV576" s="11"/>
      <c r="DW576" s="11"/>
      <c r="DX576" s="11"/>
      <c r="DY576" s="11"/>
      <c r="DZ576" s="11"/>
      <c r="EA576" s="11"/>
      <c r="EB576" s="11"/>
      <c r="EC576" s="11"/>
    </row>
    <row r="577" spans="15:133" s="12" customFormat="1">
      <c r="O577" s="11"/>
      <c r="P577" s="11"/>
      <c r="Q577" s="11"/>
      <c r="R577" s="11"/>
      <c r="S577" s="11"/>
      <c r="T577" s="11"/>
      <c r="U577" s="11"/>
      <c r="V577" s="11"/>
      <c r="W577" s="11"/>
      <c r="X577" s="11"/>
      <c r="Y577" s="11"/>
      <c r="Z577" s="11"/>
      <c r="AA577" s="11"/>
      <c r="AB577" s="11"/>
      <c r="AC577" s="11"/>
      <c r="AD577" s="11"/>
      <c r="AE577" s="11"/>
      <c r="AF577" s="11"/>
      <c r="AG577" s="11"/>
      <c r="AI577" s="11"/>
      <c r="AJ577" s="11"/>
      <c r="AK577" s="11"/>
      <c r="AL577" s="11"/>
      <c r="AM577" s="11"/>
      <c r="AN577" s="11"/>
      <c r="AO577" s="11"/>
      <c r="AP577" s="11"/>
      <c r="AQ577" s="11"/>
      <c r="AR577" s="11"/>
      <c r="AS577" s="11"/>
      <c r="AT577" s="11"/>
      <c r="AU577" s="11"/>
      <c r="AV577" s="11"/>
      <c r="AW577" s="11"/>
      <c r="AX577" s="11"/>
      <c r="AY577" s="11"/>
      <c r="AZ577" s="11"/>
      <c r="BA577" s="11"/>
      <c r="BB577" s="11"/>
      <c r="BC577" s="11"/>
      <c r="BD577" s="11"/>
      <c r="BE577" s="11"/>
      <c r="BF577" s="11"/>
      <c r="BG577" s="11"/>
      <c r="BH577" s="11"/>
      <c r="BI577" s="11"/>
      <c r="BJ577" s="11"/>
      <c r="BK577" s="11"/>
      <c r="BL577" s="11"/>
      <c r="BM577" s="11"/>
      <c r="BN577" s="11"/>
      <c r="BO577" s="11"/>
      <c r="BP577" s="11"/>
      <c r="BQ577" s="11"/>
      <c r="BR577" s="11"/>
      <c r="BS577" s="11"/>
      <c r="BT577" s="11"/>
      <c r="BU577" s="11"/>
      <c r="BV577" s="11"/>
      <c r="BW577" s="11"/>
      <c r="BX577" s="11"/>
      <c r="BY577" s="11"/>
      <c r="BZ577" s="11"/>
      <c r="CA577" s="11"/>
      <c r="CB577" s="11"/>
      <c r="CC577" s="11"/>
      <c r="CD577" s="11"/>
      <c r="CE577" s="11"/>
      <c r="CF577" s="11"/>
      <c r="CG577" s="11"/>
      <c r="CH577" s="11"/>
      <c r="CI577" s="11"/>
      <c r="CJ577" s="11"/>
      <c r="CK577" s="11"/>
      <c r="CL577" s="11"/>
      <c r="CM577" s="11"/>
      <c r="CN577" s="11"/>
      <c r="CO577" s="11"/>
      <c r="CP577" s="11"/>
      <c r="CQ577" s="11"/>
      <c r="CR577" s="11"/>
      <c r="CS577" s="11"/>
      <c r="CT577" s="11"/>
      <c r="CU577" s="11"/>
      <c r="CV577" s="11"/>
      <c r="CW577" s="11"/>
      <c r="CX577" s="11"/>
      <c r="CY577" s="11"/>
      <c r="CZ577" s="11"/>
      <c r="DA577" s="11"/>
      <c r="DB577" s="11"/>
      <c r="DC577" s="11"/>
      <c r="DD577" s="11"/>
      <c r="DE577" s="11"/>
      <c r="DF577" s="11"/>
      <c r="DG577" s="11"/>
      <c r="DH577" s="11"/>
      <c r="DI577" s="11"/>
      <c r="DJ577" s="11"/>
      <c r="DK577" s="11"/>
      <c r="DL577" s="11"/>
      <c r="DM577" s="11"/>
      <c r="DN577" s="11"/>
      <c r="DO577" s="11"/>
      <c r="DP577" s="11"/>
      <c r="DQ577" s="11"/>
      <c r="DR577" s="11"/>
      <c r="DS577" s="11"/>
      <c r="DT577" s="11"/>
      <c r="DU577" s="11"/>
      <c r="DV577" s="11"/>
      <c r="DW577" s="11"/>
      <c r="DX577" s="11"/>
      <c r="DY577" s="11"/>
      <c r="DZ577" s="11"/>
      <c r="EA577" s="11"/>
      <c r="EB577" s="11"/>
      <c r="EC577" s="11"/>
    </row>
    <row r="578" spans="15:133" s="12" customFormat="1">
      <c r="O578" s="11"/>
      <c r="P578" s="11"/>
      <c r="Q578" s="11"/>
      <c r="R578" s="11"/>
      <c r="S578" s="11"/>
      <c r="T578" s="11"/>
      <c r="U578" s="11"/>
      <c r="V578" s="11"/>
      <c r="W578" s="11"/>
      <c r="X578" s="11"/>
      <c r="Y578" s="11"/>
      <c r="Z578" s="11"/>
      <c r="AA578" s="11"/>
      <c r="AB578" s="11"/>
      <c r="AC578" s="11"/>
      <c r="AD578" s="11"/>
      <c r="AE578" s="11"/>
      <c r="AF578" s="11"/>
      <c r="AG578" s="11"/>
      <c r="AI578" s="11"/>
      <c r="AJ578" s="11"/>
      <c r="AK578" s="11"/>
      <c r="AL578" s="11"/>
      <c r="AM578" s="11"/>
      <c r="AN578" s="11"/>
      <c r="AO578" s="11"/>
      <c r="AP578" s="11"/>
      <c r="AQ578" s="11"/>
      <c r="AR578" s="11"/>
      <c r="AS578" s="11"/>
      <c r="AT578" s="11"/>
      <c r="AU578" s="11"/>
      <c r="AV578" s="11"/>
      <c r="AW578" s="11"/>
      <c r="AX578" s="11"/>
      <c r="AY578" s="11"/>
      <c r="AZ578" s="11"/>
      <c r="BA578" s="11"/>
      <c r="BB578" s="11"/>
      <c r="BC578" s="11"/>
      <c r="BD578" s="11"/>
      <c r="BE578" s="11"/>
      <c r="BF578" s="11"/>
      <c r="BG578" s="11"/>
      <c r="BH578" s="11"/>
      <c r="BI578" s="11"/>
      <c r="BJ578" s="11"/>
      <c r="BK578" s="11"/>
      <c r="BL578" s="11"/>
      <c r="BM578" s="11"/>
      <c r="BN578" s="11"/>
      <c r="BO578" s="11"/>
      <c r="BP578" s="11"/>
      <c r="BQ578" s="11"/>
      <c r="BR578" s="11"/>
      <c r="BS578" s="11"/>
      <c r="BT578" s="11"/>
      <c r="BU578" s="11"/>
      <c r="BV578" s="11"/>
      <c r="BW578" s="11"/>
      <c r="BX578" s="11"/>
      <c r="BY578" s="11"/>
      <c r="BZ578" s="11"/>
      <c r="CA578" s="11"/>
      <c r="CB578" s="11"/>
      <c r="CC578" s="11"/>
      <c r="CD578" s="11"/>
      <c r="CE578" s="11"/>
      <c r="CF578" s="11"/>
      <c r="CG578" s="11"/>
      <c r="CH578" s="11"/>
      <c r="CI578" s="11"/>
      <c r="CJ578" s="11"/>
      <c r="CK578" s="11"/>
      <c r="CL578" s="11"/>
      <c r="CM578" s="11"/>
      <c r="CN578" s="11"/>
      <c r="CO578" s="11"/>
      <c r="CP578" s="11"/>
      <c r="CQ578" s="11"/>
      <c r="CR578" s="11"/>
      <c r="CS578" s="11"/>
      <c r="CT578" s="11"/>
      <c r="CU578" s="11"/>
      <c r="CV578" s="11"/>
      <c r="CW578" s="11"/>
      <c r="CX578" s="11"/>
      <c r="CY578" s="11"/>
      <c r="CZ578" s="11"/>
      <c r="DA578" s="11"/>
      <c r="DB578" s="11"/>
      <c r="DC578" s="11"/>
      <c r="DD578" s="11"/>
      <c r="DE578" s="11"/>
      <c r="DF578" s="11"/>
      <c r="DG578" s="11"/>
      <c r="DH578" s="11"/>
      <c r="DI578" s="11"/>
      <c r="DJ578" s="11"/>
      <c r="DK578" s="11"/>
      <c r="DL578" s="11"/>
      <c r="DM578" s="11"/>
      <c r="DN578" s="11"/>
      <c r="DO578" s="11"/>
      <c r="DP578" s="11"/>
      <c r="DQ578" s="11"/>
      <c r="DR578" s="11"/>
      <c r="DS578" s="11"/>
      <c r="DT578" s="11"/>
      <c r="DU578" s="11"/>
      <c r="DV578" s="11"/>
      <c r="DW578" s="11"/>
      <c r="DX578" s="11"/>
      <c r="DY578" s="11"/>
      <c r="DZ578" s="11"/>
      <c r="EA578" s="11"/>
      <c r="EB578" s="11"/>
      <c r="EC578" s="11"/>
    </row>
    <row r="579" spans="15:133" s="12" customFormat="1">
      <c r="O579" s="11"/>
      <c r="P579" s="11"/>
      <c r="Q579" s="11"/>
      <c r="R579" s="11"/>
      <c r="S579" s="11"/>
      <c r="T579" s="11"/>
      <c r="U579" s="11"/>
      <c r="V579" s="11"/>
      <c r="W579" s="11"/>
      <c r="X579" s="11"/>
      <c r="Y579" s="11"/>
      <c r="Z579" s="11"/>
      <c r="AA579" s="11"/>
      <c r="AB579" s="11"/>
      <c r="AC579" s="11"/>
      <c r="AD579" s="11"/>
      <c r="AE579" s="11"/>
      <c r="AF579" s="11"/>
      <c r="AG579" s="11"/>
      <c r="AI579" s="11"/>
      <c r="AJ579" s="11"/>
      <c r="AK579" s="11"/>
      <c r="AL579" s="11"/>
      <c r="AM579" s="11"/>
      <c r="AN579" s="11"/>
      <c r="AO579" s="11"/>
      <c r="AP579" s="11"/>
      <c r="AQ579" s="11"/>
      <c r="AR579" s="11"/>
      <c r="AS579" s="11"/>
      <c r="AT579" s="11"/>
      <c r="AU579" s="11"/>
      <c r="AV579" s="11"/>
      <c r="AW579" s="11"/>
      <c r="AX579" s="11"/>
      <c r="AY579" s="11"/>
      <c r="AZ579" s="11"/>
      <c r="BA579" s="11"/>
      <c r="BB579" s="11"/>
      <c r="BC579" s="11"/>
      <c r="BD579" s="11"/>
      <c r="BE579" s="11"/>
      <c r="BF579" s="11"/>
      <c r="BG579" s="11"/>
      <c r="BH579" s="11"/>
      <c r="BI579" s="11"/>
      <c r="BJ579" s="11"/>
      <c r="BK579" s="11"/>
      <c r="BL579" s="11"/>
      <c r="BM579" s="11"/>
      <c r="BN579" s="11"/>
      <c r="BO579" s="11"/>
      <c r="BP579" s="11"/>
      <c r="BQ579" s="11"/>
      <c r="BR579" s="11"/>
      <c r="BS579" s="11"/>
      <c r="BT579" s="11"/>
      <c r="BU579" s="11"/>
      <c r="BV579" s="11"/>
      <c r="BW579" s="11"/>
      <c r="BX579" s="11"/>
      <c r="BY579" s="11"/>
      <c r="BZ579" s="11"/>
      <c r="CA579" s="11"/>
      <c r="CB579" s="11"/>
      <c r="CC579" s="11"/>
      <c r="CD579" s="11"/>
      <c r="CE579" s="11"/>
      <c r="CF579" s="11"/>
      <c r="CG579" s="11"/>
      <c r="CH579" s="11"/>
      <c r="CI579" s="11"/>
      <c r="CJ579" s="11"/>
      <c r="CK579" s="11"/>
      <c r="CL579" s="11"/>
      <c r="CM579" s="11"/>
      <c r="CN579" s="11"/>
      <c r="CO579" s="11"/>
      <c r="CP579" s="11"/>
      <c r="CQ579" s="11"/>
      <c r="CR579" s="11"/>
      <c r="CS579" s="11"/>
      <c r="CT579" s="11"/>
      <c r="CU579" s="11"/>
      <c r="CV579" s="11"/>
      <c r="CW579" s="11"/>
      <c r="CX579" s="11"/>
      <c r="CY579" s="11"/>
      <c r="CZ579" s="11"/>
      <c r="DA579" s="11"/>
      <c r="DB579" s="11"/>
      <c r="DC579" s="11"/>
      <c r="DD579" s="11"/>
      <c r="DE579" s="11"/>
      <c r="DF579" s="11"/>
      <c r="DG579" s="11"/>
      <c r="DH579" s="11"/>
      <c r="DI579" s="11"/>
      <c r="DJ579" s="11"/>
      <c r="DK579" s="11"/>
      <c r="DL579" s="11"/>
      <c r="DM579" s="11"/>
      <c r="DN579" s="11"/>
      <c r="DO579" s="11"/>
      <c r="DP579" s="11"/>
      <c r="DQ579" s="11"/>
      <c r="DR579" s="11"/>
      <c r="DS579" s="11"/>
      <c r="DT579" s="11"/>
      <c r="DU579" s="11"/>
      <c r="DV579" s="11"/>
      <c r="DW579" s="11"/>
      <c r="DX579" s="11"/>
      <c r="DY579" s="11"/>
      <c r="DZ579" s="11"/>
      <c r="EA579" s="11"/>
      <c r="EB579" s="11"/>
      <c r="EC579" s="11"/>
    </row>
    <row r="580" spans="15:133" s="12" customFormat="1">
      <c r="O580" s="11"/>
      <c r="P580" s="11"/>
      <c r="Q580" s="11"/>
      <c r="R580" s="11"/>
      <c r="S580" s="11"/>
      <c r="T580" s="11"/>
      <c r="U580" s="11"/>
      <c r="V580" s="11"/>
      <c r="W580" s="11"/>
      <c r="X580" s="11"/>
      <c r="Y580" s="11"/>
      <c r="Z580" s="11"/>
      <c r="AA580" s="11"/>
      <c r="AB580" s="11"/>
      <c r="AC580" s="11"/>
      <c r="AD580" s="11"/>
      <c r="AE580" s="11"/>
      <c r="AF580" s="11"/>
      <c r="AG580" s="11"/>
      <c r="AI580" s="11"/>
      <c r="AJ580" s="11"/>
      <c r="AK580" s="11"/>
      <c r="AL580" s="11"/>
      <c r="AM580" s="11"/>
      <c r="AN580" s="11"/>
      <c r="AO580" s="11"/>
      <c r="AP580" s="11"/>
      <c r="AQ580" s="11"/>
      <c r="AR580" s="11"/>
      <c r="AS580" s="11"/>
      <c r="AT580" s="11"/>
      <c r="AU580" s="11"/>
      <c r="AV580" s="11"/>
      <c r="AW580" s="11"/>
      <c r="AX580" s="11"/>
      <c r="AY580" s="11"/>
      <c r="AZ580" s="11"/>
      <c r="BA580" s="11"/>
      <c r="BB580" s="11"/>
      <c r="BC580" s="11"/>
      <c r="BD580" s="11"/>
      <c r="BE580" s="11"/>
      <c r="BF580" s="11"/>
      <c r="BG580" s="11"/>
      <c r="BH580" s="11"/>
      <c r="BI580" s="11"/>
      <c r="BJ580" s="11"/>
      <c r="BK580" s="11"/>
      <c r="BL580" s="11"/>
      <c r="BM580" s="11"/>
      <c r="BN580" s="11"/>
      <c r="BO580" s="11"/>
      <c r="BP580" s="11"/>
      <c r="BQ580" s="11"/>
      <c r="BR580" s="11"/>
      <c r="BS580" s="11"/>
      <c r="BT580" s="11"/>
      <c r="BU580" s="11"/>
      <c r="BV580" s="11"/>
      <c r="BW580" s="11"/>
      <c r="BX580" s="11"/>
      <c r="BY580" s="11"/>
      <c r="BZ580" s="11"/>
      <c r="CA580" s="11"/>
      <c r="CB580" s="11"/>
      <c r="CC580" s="11"/>
      <c r="CD580" s="11"/>
      <c r="CE580" s="11"/>
      <c r="CF580" s="11"/>
      <c r="CG580" s="11"/>
      <c r="CH580" s="11"/>
      <c r="CI580" s="11"/>
      <c r="CJ580" s="11"/>
      <c r="CK580" s="11"/>
      <c r="CL580" s="11"/>
      <c r="CM580" s="11"/>
      <c r="CN580" s="11"/>
      <c r="CO580" s="11"/>
      <c r="CP580" s="11"/>
      <c r="CQ580" s="11"/>
      <c r="CR580" s="11"/>
      <c r="CS580" s="11"/>
      <c r="CT580" s="11"/>
      <c r="CU580" s="11"/>
      <c r="CV580" s="11"/>
      <c r="CW580" s="11"/>
      <c r="CX580" s="11"/>
      <c r="CY580" s="11"/>
      <c r="CZ580" s="11"/>
      <c r="DA580" s="11"/>
      <c r="DB580" s="11"/>
      <c r="DC580" s="11"/>
      <c r="DD580" s="11"/>
      <c r="DE580" s="11"/>
      <c r="DF580" s="11"/>
      <c r="DG580" s="11"/>
      <c r="DH580" s="11"/>
      <c r="DI580" s="11"/>
      <c r="DJ580" s="11"/>
      <c r="DK580" s="11"/>
      <c r="DL580" s="11"/>
      <c r="DM580" s="11"/>
      <c r="DN580" s="11"/>
      <c r="DO580" s="11"/>
      <c r="DP580" s="11"/>
      <c r="DQ580" s="11"/>
      <c r="DR580" s="11"/>
      <c r="DS580" s="11"/>
      <c r="DT580" s="11"/>
      <c r="DU580" s="11"/>
      <c r="DV580" s="11"/>
      <c r="DW580" s="11"/>
      <c r="DX580" s="11"/>
      <c r="DY580" s="11"/>
      <c r="DZ580" s="11"/>
      <c r="EA580" s="11"/>
      <c r="EB580" s="11"/>
      <c r="EC580" s="11"/>
    </row>
    <row r="581" spans="15:133" s="12" customFormat="1">
      <c r="O581" s="11"/>
      <c r="P581" s="11"/>
      <c r="Q581" s="11"/>
      <c r="R581" s="11"/>
      <c r="S581" s="11"/>
      <c r="T581" s="11"/>
      <c r="U581" s="11"/>
      <c r="V581" s="11"/>
      <c r="W581" s="11"/>
      <c r="X581" s="11"/>
      <c r="Y581" s="11"/>
      <c r="Z581" s="11"/>
      <c r="AA581" s="11"/>
      <c r="AB581" s="11"/>
      <c r="AC581" s="11"/>
      <c r="AD581" s="11"/>
      <c r="AE581" s="11"/>
      <c r="AF581" s="11"/>
      <c r="AG581" s="11"/>
      <c r="AI581" s="11"/>
      <c r="AJ581" s="11"/>
      <c r="AK581" s="11"/>
      <c r="AL581" s="11"/>
      <c r="AM581" s="11"/>
      <c r="AN581" s="11"/>
      <c r="AO581" s="11"/>
      <c r="AP581" s="11"/>
      <c r="AQ581" s="11"/>
      <c r="AR581" s="11"/>
      <c r="AS581" s="11"/>
      <c r="AT581" s="11"/>
      <c r="AU581" s="11"/>
      <c r="AV581" s="11"/>
      <c r="AW581" s="11"/>
      <c r="AX581" s="11"/>
      <c r="AY581" s="11"/>
      <c r="AZ581" s="11"/>
      <c r="BA581" s="11"/>
      <c r="BB581" s="11"/>
      <c r="BC581" s="11"/>
      <c r="BD581" s="11"/>
      <c r="BE581" s="11"/>
      <c r="BF581" s="11"/>
      <c r="BG581" s="11"/>
      <c r="BH581" s="11"/>
      <c r="BI581" s="11"/>
      <c r="BJ581" s="11"/>
      <c r="BK581" s="11"/>
      <c r="BL581" s="11"/>
      <c r="BM581" s="11"/>
      <c r="BN581" s="11"/>
      <c r="BO581" s="11"/>
      <c r="BP581" s="11"/>
      <c r="BQ581" s="11"/>
      <c r="BR581" s="11"/>
      <c r="BS581" s="11"/>
      <c r="BT581" s="11"/>
      <c r="BU581" s="11"/>
      <c r="BV581" s="11"/>
      <c r="BW581" s="11"/>
      <c r="BX581" s="11"/>
      <c r="BY581" s="11"/>
      <c r="BZ581" s="11"/>
      <c r="CA581" s="11"/>
      <c r="CB581" s="11"/>
      <c r="CC581" s="11"/>
      <c r="CD581" s="11"/>
      <c r="CE581" s="11"/>
      <c r="CF581" s="11"/>
      <c r="CG581" s="11"/>
      <c r="CH581" s="11"/>
      <c r="CI581" s="11"/>
      <c r="CJ581" s="11"/>
      <c r="CK581" s="11"/>
      <c r="CL581" s="11"/>
      <c r="CM581" s="11"/>
      <c r="CN581" s="11"/>
      <c r="CO581" s="11"/>
      <c r="CP581" s="11"/>
      <c r="CQ581" s="11"/>
      <c r="CR581" s="11"/>
      <c r="CS581" s="11"/>
      <c r="CT581" s="11"/>
      <c r="CU581" s="11"/>
      <c r="CV581" s="11"/>
      <c r="CW581" s="11"/>
      <c r="CX581" s="11"/>
      <c r="CY581" s="11"/>
      <c r="CZ581" s="11"/>
      <c r="DA581" s="11"/>
      <c r="DB581" s="11"/>
      <c r="DC581" s="11"/>
      <c r="DD581" s="11"/>
      <c r="DE581" s="11"/>
      <c r="DF581" s="11"/>
      <c r="DG581" s="11"/>
      <c r="DH581" s="11"/>
      <c r="DI581" s="11"/>
      <c r="DJ581" s="11"/>
      <c r="DK581" s="11"/>
      <c r="DL581" s="11"/>
      <c r="DM581" s="11"/>
      <c r="DN581" s="11"/>
      <c r="DO581" s="11"/>
      <c r="DP581" s="11"/>
      <c r="DQ581" s="11"/>
      <c r="DR581" s="11"/>
      <c r="DS581" s="11"/>
      <c r="DT581" s="11"/>
      <c r="DU581" s="11"/>
      <c r="DV581" s="11"/>
      <c r="DW581" s="11"/>
      <c r="DX581" s="11"/>
      <c r="DY581" s="11"/>
      <c r="DZ581" s="11"/>
      <c r="EA581" s="11"/>
      <c r="EB581" s="11"/>
      <c r="EC581" s="11"/>
    </row>
    <row r="582" spans="15:133" s="12" customFormat="1">
      <c r="O582" s="11"/>
      <c r="P582" s="11"/>
      <c r="Q582" s="11"/>
      <c r="R582" s="11"/>
      <c r="S582" s="11"/>
      <c r="T582" s="11"/>
      <c r="U582" s="11"/>
      <c r="V582" s="11"/>
      <c r="W582" s="11"/>
      <c r="X582" s="11"/>
      <c r="Y582" s="11"/>
      <c r="Z582" s="11"/>
      <c r="AA582" s="11"/>
      <c r="AB582" s="11"/>
      <c r="AC582" s="11"/>
      <c r="AD582" s="11"/>
      <c r="AE582" s="11"/>
      <c r="AF582" s="11"/>
      <c r="AG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1"/>
      <c r="BN582" s="11"/>
      <c r="BO582" s="11"/>
      <c r="BP582" s="11"/>
      <c r="BQ582" s="11"/>
      <c r="BR582" s="11"/>
      <c r="BS582" s="11"/>
      <c r="BT582" s="11"/>
      <c r="BU582" s="11"/>
      <c r="BV582" s="11"/>
      <c r="BW582" s="11"/>
      <c r="BX582" s="11"/>
      <c r="BY582" s="11"/>
      <c r="BZ582" s="11"/>
      <c r="CA582" s="11"/>
      <c r="CB582" s="11"/>
      <c r="CC582" s="11"/>
      <c r="CD582" s="11"/>
      <c r="CE582" s="11"/>
      <c r="CF582" s="11"/>
      <c r="CG582" s="11"/>
      <c r="CH582" s="11"/>
      <c r="CI582" s="11"/>
      <c r="CJ582" s="11"/>
      <c r="CK582" s="11"/>
      <c r="CL582" s="11"/>
      <c r="CM582" s="11"/>
      <c r="CN582" s="11"/>
      <c r="CO582" s="11"/>
      <c r="CP582" s="11"/>
      <c r="CQ582" s="11"/>
      <c r="CR582" s="11"/>
      <c r="CS582" s="11"/>
      <c r="CT582" s="11"/>
      <c r="CU582" s="11"/>
      <c r="CV582" s="11"/>
      <c r="CW582" s="11"/>
      <c r="CX582" s="11"/>
      <c r="CY582" s="11"/>
      <c r="CZ582" s="11"/>
      <c r="DA582" s="11"/>
      <c r="DB582" s="11"/>
      <c r="DC582" s="11"/>
      <c r="DD582" s="11"/>
      <c r="DE582" s="11"/>
      <c r="DF582" s="11"/>
      <c r="DG582" s="11"/>
      <c r="DH582" s="11"/>
      <c r="DI582" s="11"/>
      <c r="DJ582" s="11"/>
      <c r="DK582" s="11"/>
      <c r="DL582" s="11"/>
      <c r="DM582" s="11"/>
      <c r="DN582" s="11"/>
      <c r="DO582" s="11"/>
      <c r="DP582" s="11"/>
      <c r="DQ582" s="11"/>
      <c r="DR582" s="11"/>
      <c r="DS582" s="11"/>
      <c r="DT582" s="11"/>
      <c r="DU582" s="11"/>
      <c r="DV582" s="11"/>
      <c r="DW582" s="11"/>
      <c r="DX582" s="11"/>
      <c r="DY582" s="11"/>
      <c r="DZ582" s="11"/>
      <c r="EA582" s="11"/>
      <c r="EB582" s="11"/>
      <c r="EC582" s="11"/>
    </row>
    <row r="583" spans="15:133" s="12" customFormat="1">
      <c r="O583" s="11"/>
      <c r="P583" s="11"/>
      <c r="Q583" s="11"/>
      <c r="R583" s="11"/>
      <c r="S583" s="11"/>
      <c r="T583" s="11"/>
      <c r="U583" s="11"/>
      <c r="V583" s="11"/>
      <c r="W583" s="11"/>
      <c r="X583" s="11"/>
      <c r="Y583" s="11"/>
      <c r="Z583" s="11"/>
      <c r="AA583" s="11"/>
      <c r="AB583" s="11"/>
      <c r="AC583" s="11"/>
      <c r="AD583" s="11"/>
      <c r="AE583" s="11"/>
      <c r="AF583" s="11"/>
      <c r="AG583" s="11"/>
      <c r="AI583" s="11"/>
      <c r="AJ583" s="11"/>
      <c r="AK583" s="11"/>
      <c r="AL583" s="11"/>
      <c r="AM583" s="11"/>
      <c r="AN583" s="11"/>
      <c r="AO583" s="11"/>
      <c r="AP583" s="11"/>
      <c r="AQ583" s="11"/>
      <c r="AR583" s="11"/>
      <c r="AS583" s="11"/>
      <c r="AT583" s="11"/>
      <c r="AU583" s="11"/>
      <c r="AV583" s="11"/>
      <c r="AW583" s="11"/>
      <c r="AX583" s="11"/>
      <c r="AY583" s="11"/>
      <c r="AZ583" s="11"/>
      <c r="BA583" s="11"/>
      <c r="BB583" s="11"/>
      <c r="BC583" s="11"/>
      <c r="BD583" s="11"/>
      <c r="BE583" s="11"/>
      <c r="BF583" s="11"/>
      <c r="BG583" s="11"/>
      <c r="BH583" s="11"/>
      <c r="BI583" s="11"/>
      <c r="BJ583" s="11"/>
      <c r="BK583" s="11"/>
      <c r="BL583" s="11"/>
      <c r="BM583" s="11"/>
      <c r="BN583" s="11"/>
      <c r="BO583" s="11"/>
      <c r="BP583" s="11"/>
      <c r="BQ583" s="11"/>
      <c r="BR583" s="11"/>
      <c r="BS583" s="11"/>
      <c r="BT583" s="11"/>
      <c r="BU583" s="11"/>
      <c r="BV583" s="11"/>
      <c r="BW583" s="11"/>
      <c r="BX583" s="11"/>
      <c r="BY583" s="11"/>
      <c r="BZ583" s="11"/>
      <c r="CA583" s="11"/>
      <c r="CB583" s="11"/>
      <c r="CC583" s="11"/>
      <c r="CD583" s="11"/>
      <c r="CE583" s="11"/>
      <c r="CF583" s="11"/>
      <c r="CG583" s="11"/>
      <c r="CH583" s="11"/>
      <c r="CI583" s="11"/>
      <c r="CJ583" s="11"/>
      <c r="CK583" s="11"/>
      <c r="CL583" s="11"/>
      <c r="CM583" s="11"/>
      <c r="CN583" s="11"/>
      <c r="CO583" s="11"/>
      <c r="CP583" s="11"/>
      <c r="CQ583" s="11"/>
      <c r="CR583" s="11"/>
      <c r="CS583" s="11"/>
      <c r="CT583" s="11"/>
      <c r="CU583" s="11"/>
      <c r="CV583" s="11"/>
      <c r="CW583" s="11"/>
      <c r="CX583" s="11"/>
      <c r="CY583" s="11"/>
      <c r="CZ583" s="11"/>
      <c r="DA583" s="11"/>
      <c r="DB583" s="11"/>
      <c r="DC583" s="11"/>
      <c r="DD583" s="11"/>
      <c r="DE583" s="11"/>
      <c r="DF583" s="11"/>
      <c r="DG583" s="11"/>
      <c r="DH583" s="11"/>
      <c r="DI583" s="11"/>
      <c r="DJ583" s="11"/>
      <c r="DK583" s="11"/>
      <c r="DL583" s="11"/>
      <c r="DM583" s="11"/>
      <c r="DN583" s="11"/>
      <c r="DO583" s="11"/>
      <c r="DP583" s="11"/>
      <c r="DQ583" s="11"/>
      <c r="DR583" s="11"/>
      <c r="DS583" s="11"/>
      <c r="DT583" s="11"/>
      <c r="DU583" s="11"/>
      <c r="DV583" s="11"/>
      <c r="DW583" s="11"/>
      <c r="DX583" s="11"/>
      <c r="DY583" s="11"/>
      <c r="DZ583" s="11"/>
      <c r="EA583" s="11"/>
      <c r="EB583" s="11"/>
      <c r="EC583" s="11"/>
    </row>
    <row r="584" spans="15:133" s="12" customFormat="1">
      <c r="O584" s="11"/>
      <c r="P584" s="11"/>
      <c r="Q584" s="11"/>
      <c r="R584" s="11"/>
      <c r="S584" s="11"/>
      <c r="T584" s="11"/>
      <c r="U584" s="11"/>
      <c r="V584" s="11"/>
      <c r="W584" s="11"/>
      <c r="X584" s="11"/>
      <c r="Y584" s="11"/>
      <c r="Z584" s="11"/>
      <c r="AA584" s="11"/>
      <c r="AB584" s="11"/>
      <c r="AC584" s="11"/>
      <c r="AD584" s="11"/>
      <c r="AE584" s="11"/>
      <c r="AF584" s="11"/>
      <c r="AG584" s="11"/>
      <c r="AI584" s="11"/>
      <c r="AJ584" s="11"/>
      <c r="AK584" s="11"/>
      <c r="AL584" s="11"/>
      <c r="AM584" s="11"/>
      <c r="AN584" s="11"/>
      <c r="AO584" s="11"/>
      <c r="AP584" s="11"/>
      <c r="AQ584" s="11"/>
      <c r="AR584" s="11"/>
      <c r="AS584" s="11"/>
      <c r="AT584" s="11"/>
      <c r="AU584" s="11"/>
      <c r="AV584" s="11"/>
      <c r="AW584" s="11"/>
      <c r="AX584" s="11"/>
      <c r="AY584" s="11"/>
      <c r="AZ584" s="11"/>
      <c r="BA584" s="11"/>
      <c r="BB584" s="11"/>
      <c r="BC584" s="11"/>
      <c r="BD584" s="11"/>
      <c r="BE584" s="11"/>
      <c r="BF584" s="11"/>
      <c r="BG584" s="11"/>
      <c r="BH584" s="11"/>
      <c r="BI584" s="11"/>
      <c r="BJ584" s="11"/>
      <c r="BK584" s="11"/>
      <c r="BL584" s="11"/>
      <c r="BM584" s="11"/>
      <c r="BN584" s="11"/>
      <c r="BO584" s="11"/>
      <c r="BP584" s="11"/>
      <c r="BQ584" s="11"/>
      <c r="BR584" s="11"/>
      <c r="BS584" s="11"/>
      <c r="BT584" s="11"/>
      <c r="BU584" s="11"/>
      <c r="BV584" s="11"/>
      <c r="BW584" s="11"/>
      <c r="BX584" s="11"/>
      <c r="BY584" s="11"/>
      <c r="BZ584" s="11"/>
      <c r="CA584" s="11"/>
      <c r="CB584" s="11"/>
      <c r="CC584" s="11"/>
      <c r="CD584" s="11"/>
      <c r="CE584" s="11"/>
      <c r="CF584" s="11"/>
      <c r="CG584" s="11"/>
      <c r="CH584" s="11"/>
      <c r="CI584" s="11"/>
      <c r="CJ584" s="11"/>
      <c r="CK584" s="11"/>
      <c r="CL584" s="11"/>
      <c r="CM584" s="11"/>
      <c r="CN584" s="11"/>
      <c r="CO584" s="11"/>
      <c r="CP584" s="11"/>
      <c r="CQ584" s="11"/>
      <c r="CR584" s="11"/>
      <c r="CS584" s="11"/>
      <c r="CT584" s="11"/>
      <c r="CU584" s="11"/>
      <c r="CV584" s="11"/>
      <c r="CW584" s="11"/>
      <c r="CX584" s="11"/>
      <c r="CY584" s="11"/>
      <c r="CZ584" s="11"/>
      <c r="DA584" s="11"/>
      <c r="DB584" s="11"/>
      <c r="DC584" s="11"/>
      <c r="DD584" s="11"/>
      <c r="DE584" s="11"/>
      <c r="DF584" s="11"/>
      <c r="DG584" s="11"/>
      <c r="DH584" s="11"/>
      <c r="DI584" s="11"/>
      <c r="DJ584" s="11"/>
      <c r="DK584" s="11"/>
      <c r="DL584" s="11"/>
      <c r="DM584" s="11"/>
      <c r="DN584" s="11"/>
      <c r="DO584" s="11"/>
      <c r="DP584" s="11"/>
      <c r="DQ584" s="11"/>
      <c r="DR584" s="11"/>
      <c r="DS584" s="11"/>
      <c r="DT584" s="11"/>
      <c r="DU584" s="11"/>
      <c r="DV584" s="11"/>
      <c r="DW584" s="11"/>
      <c r="DX584" s="11"/>
      <c r="DY584" s="11"/>
      <c r="DZ584" s="11"/>
      <c r="EA584" s="11"/>
      <c r="EB584" s="11"/>
      <c r="EC584" s="11"/>
    </row>
    <row r="585" spans="15:133" s="12" customFormat="1">
      <c r="O585" s="11"/>
      <c r="P585" s="11"/>
      <c r="Q585" s="11"/>
      <c r="R585" s="11"/>
      <c r="S585" s="11"/>
      <c r="T585" s="11"/>
      <c r="U585" s="11"/>
      <c r="V585" s="11"/>
      <c r="W585" s="11"/>
      <c r="X585" s="11"/>
      <c r="Y585" s="11"/>
      <c r="Z585" s="11"/>
      <c r="AA585" s="11"/>
      <c r="AB585" s="11"/>
      <c r="AC585" s="11"/>
      <c r="AD585" s="11"/>
      <c r="AE585" s="11"/>
      <c r="AF585" s="11"/>
      <c r="AG585" s="11"/>
      <c r="AI585" s="11"/>
      <c r="AJ585" s="11"/>
      <c r="AK585" s="11"/>
      <c r="AL585" s="11"/>
      <c r="AM585" s="11"/>
      <c r="AN585" s="11"/>
      <c r="AO585" s="11"/>
      <c r="AP585" s="11"/>
      <c r="AQ585" s="11"/>
      <c r="AR585" s="11"/>
      <c r="AS585" s="11"/>
      <c r="AT585" s="11"/>
      <c r="AU585" s="11"/>
      <c r="AV585" s="11"/>
      <c r="AW585" s="11"/>
      <c r="AX585" s="11"/>
      <c r="AY585" s="11"/>
      <c r="AZ585" s="11"/>
      <c r="BA585" s="11"/>
      <c r="BB585" s="11"/>
      <c r="BC585" s="11"/>
      <c r="BD585" s="11"/>
      <c r="BE585" s="11"/>
      <c r="BF585" s="11"/>
      <c r="BG585" s="11"/>
      <c r="BH585" s="11"/>
      <c r="BI585" s="11"/>
      <c r="BJ585" s="11"/>
      <c r="BK585" s="11"/>
      <c r="BL585" s="11"/>
      <c r="BM585" s="11"/>
      <c r="BN585" s="11"/>
      <c r="BO585" s="11"/>
      <c r="BP585" s="11"/>
      <c r="BQ585" s="11"/>
      <c r="BR585" s="11"/>
      <c r="BS585" s="11"/>
      <c r="BT585" s="11"/>
      <c r="BU585" s="11"/>
      <c r="BV585" s="11"/>
      <c r="BW585" s="11"/>
      <c r="BX585" s="11"/>
      <c r="BY585" s="11"/>
      <c r="BZ585" s="11"/>
      <c r="CA585" s="11"/>
      <c r="CB585" s="11"/>
      <c r="CC585" s="11"/>
      <c r="CD585" s="11"/>
      <c r="CE585" s="11"/>
      <c r="CF585" s="11"/>
      <c r="CG585" s="11"/>
      <c r="CH585" s="11"/>
      <c r="CI585" s="11"/>
      <c r="CJ585" s="11"/>
      <c r="CK585" s="11"/>
      <c r="CL585" s="11"/>
      <c r="CM585" s="11"/>
      <c r="CN585" s="11"/>
      <c r="CO585" s="11"/>
      <c r="CP585" s="11"/>
      <c r="CQ585" s="11"/>
      <c r="CR585" s="11"/>
      <c r="CS585" s="11"/>
      <c r="CT585" s="11"/>
      <c r="CU585" s="11"/>
      <c r="CV585" s="11"/>
      <c r="CW585" s="11"/>
      <c r="CX585" s="11"/>
      <c r="CY585" s="11"/>
      <c r="CZ585" s="11"/>
      <c r="DA585" s="11"/>
      <c r="DB585" s="11"/>
      <c r="DC585" s="11"/>
      <c r="DD585" s="11"/>
      <c r="DE585" s="11"/>
      <c r="DF585" s="11"/>
      <c r="DG585" s="11"/>
      <c r="DH585" s="11"/>
      <c r="DI585" s="11"/>
      <c r="DJ585" s="11"/>
      <c r="DK585" s="11"/>
      <c r="DL585" s="11"/>
      <c r="DM585" s="11"/>
      <c r="DN585" s="11"/>
      <c r="DO585" s="11"/>
      <c r="DP585" s="11"/>
      <c r="DQ585" s="11"/>
      <c r="DR585" s="11"/>
      <c r="DS585" s="11"/>
      <c r="DT585" s="11"/>
      <c r="DU585" s="11"/>
      <c r="DV585" s="11"/>
      <c r="DW585" s="11"/>
      <c r="DX585" s="11"/>
      <c r="DY585" s="11"/>
      <c r="DZ585" s="11"/>
      <c r="EA585" s="11"/>
      <c r="EB585" s="11"/>
      <c r="EC585" s="11"/>
    </row>
    <row r="586" spans="15:133" s="12" customFormat="1">
      <c r="O586" s="11"/>
      <c r="P586" s="11"/>
      <c r="Q586" s="11"/>
      <c r="R586" s="11"/>
      <c r="S586" s="11"/>
      <c r="T586" s="11"/>
      <c r="U586" s="11"/>
      <c r="V586" s="11"/>
      <c r="W586" s="11"/>
      <c r="X586" s="11"/>
      <c r="Y586" s="11"/>
      <c r="Z586" s="11"/>
      <c r="AA586" s="11"/>
      <c r="AB586" s="11"/>
      <c r="AC586" s="11"/>
      <c r="AD586" s="11"/>
      <c r="AE586" s="11"/>
      <c r="AF586" s="11"/>
      <c r="AG586" s="11"/>
      <c r="AI586" s="11"/>
      <c r="AJ586" s="11"/>
      <c r="AK586" s="11"/>
      <c r="AL586" s="11"/>
      <c r="AM586" s="11"/>
      <c r="AN586" s="11"/>
      <c r="AO586" s="11"/>
      <c r="AP586" s="11"/>
      <c r="AQ586" s="11"/>
      <c r="AR586" s="11"/>
      <c r="AS586" s="11"/>
      <c r="AT586" s="11"/>
      <c r="AU586" s="11"/>
      <c r="AV586" s="11"/>
      <c r="AW586" s="11"/>
      <c r="AX586" s="11"/>
      <c r="AY586" s="11"/>
      <c r="AZ586" s="11"/>
      <c r="BA586" s="11"/>
      <c r="BB586" s="11"/>
      <c r="BC586" s="11"/>
      <c r="BD586" s="11"/>
      <c r="BE586" s="11"/>
      <c r="BF586" s="11"/>
      <c r="BG586" s="11"/>
      <c r="BH586" s="11"/>
      <c r="BI586" s="11"/>
      <c r="BJ586" s="11"/>
      <c r="BK586" s="11"/>
      <c r="BL586" s="11"/>
      <c r="BM586" s="11"/>
      <c r="BN586" s="11"/>
      <c r="BO586" s="11"/>
      <c r="BP586" s="11"/>
      <c r="BQ586" s="11"/>
      <c r="BR586" s="11"/>
      <c r="BS586" s="11"/>
      <c r="BT586" s="11"/>
      <c r="BU586" s="11"/>
      <c r="BV586" s="11"/>
      <c r="BW586" s="11"/>
      <c r="BX586" s="11"/>
      <c r="BY586" s="11"/>
      <c r="BZ586" s="11"/>
      <c r="CA586" s="11"/>
      <c r="CB586" s="11"/>
      <c r="CC586" s="11"/>
      <c r="CD586" s="11"/>
      <c r="CE586" s="11"/>
      <c r="CF586" s="11"/>
      <c r="CG586" s="11"/>
      <c r="CH586" s="11"/>
      <c r="CI586" s="11"/>
      <c r="CJ586" s="11"/>
      <c r="CK586" s="11"/>
      <c r="CL586" s="11"/>
      <c r="CM586" s="11"/>
      <c r="CN586" s="11"/>
      <c r="CO586" s="11"/>
      <c r="CP586" s="11"/>
      <c r="CQ586" s="11"/>
      <c r="CR586" s="11"/>
      <c r="CS586" s="11"/>
      <c r="CT586" s="11"/>
      <c r="CU586" s="11"/>
      <c r="CV586" s="11"/>
      <c r="CW586" s="11"/>
      <c r="CX586" s="11"/>
      <c r="CY586" s="11"/>
      <c r="CZ586" s="11"/>
      <c r="DA586" s="11"/>
      <c r="DB586" s="11"/>
      <c r="DC586" s="11"/>
      <c r="DD586" s="11"/>
      <c r="DE586" s="11"/>
      <c r="DF586" s="11"/>
      <c r="DG586" s="11"/>
      <c r="DH586" s="11"/>
      <c r="DI586" s="11"/>
      <c r="DJ586" s="11"/>
      <c r="DK586" s="11"/>
      <c r="DL586" s="11"/>
      <c r="DM586" s="11"/>
      <c r="DN586" s="11"/>
      <c r="DO586" s="11"/>
      <c r="DP586" s="11"/>
      <c r="DQ586" s="11"/>
      <c r="DR586" s="11"/>
      <c r="DS586" s="11"/>
      <c r="DT586" s="11"/>
      <c r="DU586" s="11"/>
      <c r="DV586" s="11"/>
      <c r="DW586" s="11"/>
      <c r="DX586" s="11"/>
      <c r="DY586" s="11"/>
      <c r="DZ586" s="11"/>
      <c r="EA586" s="11"/>
      <c r="EB586" s="11"/>
      <c r="EC586" s="11"/>
    </row>
    <row r="587" spans="15:133" s="12" customFormat="1">
      <c r="O587" s="11"/>
      <c r="P587" s="11"/>
      <c r="Q587" s="11"/>
      <c r="R587" s="11"/>
      <c r="S587" s="11"/>
      <c r="T587" s="11"/>
      <c r="U587" s="11"/>
      <c r="V587" s="11"/>
      <c r="W587" s="11"/>
      <c r="X587" s="11"/>
      <c r="Y587" s="11"/>
      <c r="Z587" s="11"/>
      <c r="AA587" s="11"/>
      <c r="AB587" s="11"/>
      <c r="AC587" s="11"/>
      <c r="AD587" s="11"/>
      <c r="AE587" s="11"/>
      <c r="AF587" s="11"/>
      <c r="AG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1"/>
      <c r="BN587" s="11"/>
      <c r="BO587" s="11"/>
      <c r="BP587" s="11"/>
      <c r="BQ587" s="11"/>
      <c r="BR587" s="11"/>
      <c r="BS587" s="11"/>
      <c r="BT587" s="11"/>
      <c r="BU587" s="11"/>
      <c r="BV587" s="11"/>
      <c r="BW587" s="11"/>
      <c r="BX587" s="11"/>
      <c r="BY587" s="11"/>
      <c r="BZ587" s="11"/>
      <c r="CA587" s="11"/>
      <c r="CB587" s="11"/>
      <c r="CC587" s="11"/>
      <c r="CD587" s="11"/>
      <c r="CE587" s="11"/>
      <c r="CF587" s="11"/>
      <c r="CG587" s="11"/>
      <c r="CH587" s="11"/>
      <c r="CI587" s="11"/>
      <c r="CJ587" s="11"/>
      <c r="CK587" s="11"/>
      <c r="CL587" s="11"/>
      <c r="CM587" s="11"/>
      <c r="CN587" s="11"/>
      <c r="CO587" s="11"/>
      <c r="CP587" s="11"/>
      <c r="CQ587" s="11"/>
      <c r="CR587" s="11"/>
      <c r="CS587" s="11"/>
      <c r="CT587" s="11"/>
      <c r="CU587" s="11"/>
      <c r="CV587" s="11"/>
      <c r="CW587" s="11"/>
      <c r="CX587" s="11"/>
      <c r="CY587" s="11"/>
      <c r="CZ587" s="11"/>
      <c r="DA587" s="11"/>
      <c r="DB587" s="11"/>
      <c r="DC587" s="11"/>
      <c r="DD587" s="11"/>
      <c r="DE587" s="11"/>
      <c r="DF587" s="11"/>
      <c r="DG587" s="11"/>
      <c r="DH587" s="11"/>
      <c r="DI587" s="11"/>
      <c r="DJ587" s="11"/>
      <c r="DK587" s="11"/>
      <c r="DL587" s="11"/>
      <c r="DM587" s="11"/>
      <c r="DN587" s="11"/>
      <c r="DO587" s="11"/>
      <c r="DP587" s="11"/>
      <c r="DQ587" s="11"/>
      <c r="DR587" s="11"/>
      <c r="DS587" s="11"/>
      <c r="DT587" s="11"/>
      <c r="DU587" s="11"/>
      <c r="DV587" s="11"/>
      <c r="DW587" s="11"/>
      <c r="DX587" s="11"/>
      <c r="DY587" s="11"/>
      <c r="DZ587" s="11"/>
      <c r="EA587" s="11"/>
      <c r="EB587" s="11"/>
      <c r="EC587" s="11"/>
    </row>
    <row r="588" spans="15:133" s="12" customFormat="1">
      <c r="O588" s="11"/>
      <c r="P588" s="11"/>
      <c r="Q588" s="11"/>
      <c r="R588" s="11"/>
      <c r="S588" s="11"/>
      <c r="T588" s="11"/>
      <c r="U588" s="11"/>
      <c r="V588" s="11"/>
      <c r="W588" s="11"/>
      <c r="X588" s="11"/>
      <c r="Y588" s="11"/>
      <c r="Z588" s="11"/>
      <c r="AA588" s="11"/>
      <c r="AB588" s="11"/>
      <c r="AC588" s="11"/>
      <c r="AD588" s="11"/>
      <c r="AE588" s="11"/>
      <c r="AF588" s="11"/>
      <c r="AG588" s="11"/>
      <c r="AI588" s="11"/>
      <c r="AJ588" s="11"/>
      <c r="AK588" s="11"/>
      <c r="AL588" s="11"/>
      <c r="AM588" s="11"/>
      <c r="AN588" s="11"/>
      <c r="AO588" s="11"/>
      <c r="AP588" s="11"/>
      <c r="AQ588" s="11"/>
      <c r="AR588" s="11"/>
      <c r="AS588" s="11"/>
      <c r="AT588" s="11"/>
      <c r="AU588" s="11"/>
      <c r="AV588" s="11"/>
      <c r="AW588" s="11"/>
      <c r="AX588" s="11"/>
      <c r="AY588" s="11"/>
      <c r="AZ588" s="11"/>
      <c r="BA588" s="11"/>
      <c r="BB588" s="11"/>
      <c r="BC588" s="11"/>
      <c r="BD588" s="11"/>
      <c r="BE588" s="11"/>
      <c r="BF588" s="11"/>
      <c r="BG588" s="11"/>
      <c r="BH588" s="11"/>
      <c r="BI588" s="11"/>
      <c r="BJ588" s="11"/>
      <c r="BK588" s="11"/>
      <c r="BL588" s="11"/>
      <c r="BM588" s="11"/>
      <c r="BN588" s="11"/>
      <c r="BO588" s="11"/>
      <c r="BP588" s="11"/>
      <c r="BQ588" s="11"/>
      <c r="BR588" s="11"/>
      <c r="BS588" s="11"/>
      <c r="BT588" s="11"/>
      <c r="BU588" s="11"/>
      <c r="BV588" s="11"/>
      <c r="BW588" s="11"/>
      <c r="BX588" s="11"/>
      <c r="BY588" s="11"/>
      <c r="BZ588" s="11"/>
      <c r="CA588" s="11"/>
      <c r="CB588" s="11"/>
      <c r="CC588" s="11"/>
      <c r="CD588" s="11"/>
      <c r="CE588" s="11"/>
      <c r="CF588" s="11"/>
      <c r="CG588" s="11"/>
      <c r="CH588" s="11"/>
      <c r="CI588" s="11"/>
      <c r="CJ588" s="11"/>
      <c r="CK588" s="11"/>
      <c r="CL588" s="11"/>
      <c r="CM588" s="11"/>
      <c r="CN588" s="11"/>
      <c r="CO588" s="11"/>
      <c r="CP588" s="11"/>
      <c r="CQ588" s="11"/>
      <c r="CR588" s="11"/>
      <c r="CS588" s="11"/>
      <c r="CT588" s="11"/>
      <c r="CU588" s="11"/>
      <c r="CV588" s="11"/>
      <c r="CW588" s="11"/>
      <c r="CX588" s="11"/>
      <c r="CY588" s="11"/>
      <c r="CZ588" s="11"/>
      <c r="DA588" s="11"/>
      <c r="DB588" s="11"/>
      <c r="DC588" s="11"/>
      <c r="DD588" s="11"/>
      <c r="DE588" s="11"/>
      <c r="DF588" s="11"/>
      <c r="DG588" s="11"/>
      <c r="DH588" s="11"/>
      <c r="DI588" s="11"/>
      <c r="DJ588" s="11"/>
      <c r="DK588" s="11"/>
      <c r="DL588" s="11"/>
      <c r="DM588" s="11"/>
      <c r="DN588" s="11"/>
      <c r="DO588" s="11"/>
      <c r="DP588" s="11"/>
      <c r="DQ588" s="11"/>
      <c r="DR588" s="11"/>
      <c r="DS588" s="11"/>
      <c r="DT588" s="11"/>
      <c r="DU588" s="11"/>
      <c r="DV588" s="11"/>
      <c r="DW588" s="11"/>
      <c r="DX588" s="11"/>
      <c r="DY588" s="11"/>
      <c r="DZ588" s="11"/>
      <c r="EA588" s="11"/>
      <c r="EB588" s="11"/>
      <c r="EC588" s="11"/>
    </row>
    <row r="589" spans="15:133" s="12" customFormat="1">
      <c r="O589" s="11"/>
      <c r="P589" s="11"/>
      <c r="Q589" s="11"/>
      <c r="R589" s="11"/>
      <c r="S589" s="11"/>
      <c r="T589" s="11"/>
      <c r="U589" s="11"/>
      <c r="V589" s="11"/>
      <c r="W589" s="11"/>
      <c r="X589" s="11"/>
      <c r="Y589" s="11"/>
      <c r="Z589" s="11"/>
      <c r="AA589" s="11"/>
      <c r="AB589" s="11"/>
      <c r="AC589" s="11"/>
      <c r="AD589" s="11"/>
      <c r="AE589" s="11"/>
      <c r="AF589" s="11"/>
      <c r="AG589" s="11"/>
      <c r="AI589" s="11"/>
      <c r="AJ589" s="11"/>
      <c r="AK589" s="11"/>
      <c r="AL589" s="11"/>
      <c r="AM589" s="11"/>
      <c r="AN589" s="11"/>
      <c r="AO589" s="11"/>
      <c r="AP589" s="11"/>
      <c r="AQ589" s="11"/>
      <c r="AR589" s="11"/>
      <c r="AS589" s="11"/>
      <c r="AT589" s="11"/>
      <c r="AU589" s="11"/>
      <c r="AV589" s="11"/>
      <c r="AW589" s="11"/>
      <c r="AX589" s="11"/>
      <c r="AY589" s="11"/>
      <c r="AZ589" s="11"/>
      <c r="BA589" s="11"/>
      <c r="BB589" s="11"/>
      <c r="BC589" s="11"/>
      <c r="BD589" s="11"/>
      <c r="BE589" s="11"/>
      <c r="BF589" s="11"/>
      <c r="BG589" s="11"/>
      <c r="BH589" s="11"/>
      <c r="BI589" s="11"/>
      <c r="BJ589" s="11"/>
      <c r="BK589" s="11"/>
      <c r="BL589" s="11"/>
      <c r="BM589" s="11"/>
      <c r="BN589" s="11"/>
      <c r="BO589" s="11"/>
      <c r="BP589" s="11"/>
      <c r="BQ589" s="11"/>
      <c r="BR589" s="11"/>
      <c r="BS589" s="11"/>
      <c r="BT589" s="11"/>
      <c r="BU589" s="11"/>
      <c r="BV589" s="11"/>
      <c r="BW589" s="11"/>
      <c r="BX589" s="11"/>
      <c r="BY589" s="11"/>
      <c r="BZ589" s="11"/>
      <c r="CA589" s="11"/>
      <c r="CB589" s="11"/>
      <c r="CC589" s="11"/>
      <c r="CD589" s="11"/>
      <c r="CE589" s="11"/>
      <c r="CF589" s="11"/>
      <c r="CG589" s="11"/>
      <c r="CH589" s="11"/>
      <c r="CI589" s="11"/>
      <c r="CJ589" s="11"/>
      <c r="CK589" s="11"/>
      <c r="CL589" s="11"/>
      <c r="CM589" s="11"/>
      <c r="CN589" s="11"/>
      <c r="CO589" s="11"/>
      <c r="CP589" s="11"/>
      <c r="CQ589" s="11"/>
      <c r="CR589" s="11"/>
      <c r="CS589" s="11"/>
      <c r="CT589" s="11"/>
      <c r="CU589" s="11"/>
      <c r="CV589" s="11"/>
      <c r="CW589" s="11"/>
      <c r="CX589" s="11"/>
      <c r="CY589" s="11"/>
      <c r="CZ589" s="11"/>
      <c r="DA589" s="11"/>
      <c r="DB589" s="11"/>
      <c r="DC589" s="11"/>
      <c r="DD589" s="11"/>
      <c r="DE589" s="11"/>
      <c r="DF589" s="11"/>
      <c r="DG589" s="11"/>
      <c r="DH589" s="11"/>
      <c r="DI589" s="11"/>
      <c r="DJ589" s="11"/>
      <c r="DK589" s="11"/>
      <c r="DL589" s="11"/>
      <c r="DM589" s="11"/>
      <c r="DN589" s="11"/>
      <c r="DO589" s="11"/>
      <c r="DP589" s="11"/>
      <c r="DQ589" s="11"/>
      <c r="DR589" s="11"/>
      <c r="DS589" s="11"/>
      <c r="DT589" s="11"/>
      <c r="DU589" s="11"/>
      <c r="DV589" s="11"/>
      <c r="DW589" s="11"/>
      <c r="DX589" s="11"/>
      <c r="DY589" s="11"/>
      <c r="DZ589" s="11"/>
      <c r="EA589" s="11"/>
      <c r="EB589" s="11"/>
      <c r="EC589" s="11"/>
    </row>
    <row r="590" spans="15:133" s="12" customFormat="1">
      <c r="O590" s="11"/>
      <c r="P590" s="11"/>
      <c r="Q590" s="11"/>
      <c r="R590" s="11"/>
      <c r="S590" s="11"/>
      <c r="T590" s="11"/>
      <c r="U590" s="11"/>
      <c r="V590" s="11"/>
      <c r="W590" s="11"/>
      <c r="X590" s="11"/>
      <c r="Y590" s="11"/>
      <c r="Z590" s="11"/>
      <c r="AA590" s="11"/>
      <c r="AB590" s="11"/>
      <c r="AC590" s="11"/>
      <c r="AD590" s="11"/>
      <c r="AE590" s="11"/>
      <c r="AF590" s="11"/>
      <c r="AG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1"/>
      <c r="BN590" s="11"/>
      <c r="BO590" s="11"/>
      <c r="BP590" s="11"/>
      <c r="BQ590" s="11"/>
      <c r="BR590" s="11"/>
      <c r="BS590" s="11"/>
      <c r="BT590" s="11"/>
      <c r="BU590" s="11"/>
      <c r="BV590" s="11"/>
      <c r="BW590" s="11"/>
      <c r="BX590" s="11"/>
      <c r="BY590" s="11"/>
      <c r="BZ590" s="11"/>
      <c r="CA590" s="11"/>
      <c r="CB590" s="11"/>
      <c r="CC590" s="11"/>
      <c r="CD590" s="11"/>
      <c r="CE590" s="11"/>
      <c r="CF590" s="11"/>
      <c r="CG590" s="11"/>
      <c r="CH590" s="11"/>
      <c r="CI590" s="11"/>
      <c r="CJ590" s="11"/>
      <c r="CK590" s="11"/>
      <c r="CL590" s="11"/>
      <c r="CM590" s="11"/>
      <c r="CN590" s="11"/>
      <c r="CO590" s="11"/>
      <c r="CP590" s="11"/>
      <c r="CQ590" s="11"/>
      <c r="CR590" s="11"/>
      <c r="CS590" s="11"/>
      <c r="CT590" s="11"/>
      <c r="CU590" s="11"/>
      <c r="CV590" s="11"/>
      <c r="CW590" s="11"/>
      <c r="CX590" s="11"/>
      <c r="CY590" s="11"/>
      <c r="CZ590" s="11"/>
      <c r="DA590" s="11"/>
      <c r="DB590" s="11"/>
      <c r="DC590" s="11"/>
      <c r="DD590" s="11"/>
      <c r="DE590" s="11"/>
      <c r="DF590" s="11"/>
      <c r="DG590" s="11"/>
      <c r="DH590" s="11"/>
      <c r="DI590" s="11"/>
      <c r="DJ590" s="11"/>
      <c r="DK590" s="11"/>
      <c r="DL590" s="11"/>
      <c r="DM590" s="11"/>
      <c r="DN590" s="11"/>
      <c r="DO590" s="11"/>
      <c r="DP590" s="11"/>
      <c r="DQ590" s="11"/>
      <c r="DR590" s="11"/>
      <c r="DS590" s="11"/>
      <c r="DT590" s="11"/>
      <c r="DU590" s="11"/>
      <c r="DV590" s="11"/>
      <c r="DW590" s="11"/>
      <c r="DX590" s="11"/>
      <c r="DY590" s="11"/>
      <c r="DZ590" s="11"/>
      <c r="EA590" s="11"/>
      <c r="EB590" s="11"/>
      <c r="EC590" s="11"/>
    </row>
    <row r="591" spans="15:133" s="12" customFormat="1">
      <c r="O591" s="11"/>
      <c r="P591" s="11"/>
      <c r="Q591" s="11"/>
      <c r="R591" s="11"/>
      <c r="S591" s="11"/>
      <c r="T591" s="11"/>
      <c r="U591" s="11"/>
      <c r="V591" s="11"/>
      <c r="W591" s="11"/>
      <c r="X591" s="11"/>
      <c r="Y591" s="11"/>
      <c r="Z591" s="11"/>
      <c r="AA591" s="11"/>
      <c r="AB591" s="11"/>
      <c r="AC591" s="11"/>
      <c r="AD591" s="11"/>
      <c r="AE591" s="11"/>
      <c r="AF591" s="11"/>
      <c r="AG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11"/>
      <c r="BO591" s="11"/>
      <c r="BP591" s="11"/>
      <c r="BQ591" s="11"/>
      <c r="BR591" s="11"/>
      <c r="BS591" s="11"/>
      <c r="BT591" s="11"/>
      <c r="BU591" s="11"/>
      <c r="BV591" s="11"/>
      <c r="BW591" s="11"/>
      <c r="BX591" s="11"/>
      <c r="BY591" s="11"/>
      <c r="BZ591" s="11"/>
      <c r="CA591" s="11"/>
      <c r="CB591" s="11"/>
      <c r="CC591" s="11"/>
      <c r="CD591" s="11"/>
      <c r="CE591" s="11"/>
      <c r="CF591" s="11"/>
      <c r="CG591" s="11"/>
      <c r="CH591" s="11"/>
      <c r="CI591" s="11"/>
      <c r="CJ591" s="11"/>
      <c r="CK591" s="11"/>
      <c r="CL591" s="11"/>
      <c r="CM591" s="11"/>
      <c r="CN591" s="11"/>
      <c r="CO591" s="11"/>
      <c r="CP591" s="11"/>
      <c r="CQ591" s="11"/>
      <c r="CR591" s="11"/>
      <c r="CS591" s="11"/>
      <c r="CT591" s="11"/>
      <c r="CU591" s="11"/>
      <c r="CV591" s="11"/>
      <c r="CW591" s="11"/>
      <c r="CX591" s="11"/>
      <c r="CY591" s="11"/>
      <c r="CZ591" s="11"/>
      <c r="DA591" s="11"/>
      <c r="DB591" s="11"/>
      <c r="DC591" s="11"/>
      <c r="DD591" s="11"/>
      <c r="DE591" s="11"/>
      <c r="DF591" s="11"/>
      <c r="DG591" s="11"/>
      <c r="DH591" s="11"/>
      <c r="DI591" s="11"/>
      <c r="DJ591" s="11"/>
      <c r="DK591" s="11"/>
      <c r="DL591" s="11"/>
      <c r="DM591" s="11"/>
      <c r="DN591" s="11"/>
      <c r="DO591" s="11"/>
      <c r="DP591" s="11"/>
      <c r="DQ591" s="11"/>
      <c r="DR591" s="11"/>
      <c r="DS591" s="11"/>
      <c r="DT591" s="11"/>
      <c r="DU591" s="11"/>
      <c r="DV591" s="11"/>
      <c r="DW591" s="11"/>
      <c r="DX591" s="11"/>
      <c r="DY591" s="11"/>
      <c r="DZ591" s="11"/>
      <c r="EA591" s="11"/>
      <c r="EB591" s="11"/>
      <c r="EC591" s="11"/>
    </row>
    <row r="592" spans="15:133" s="12" customFormat="1">
      <c r="O592" s="11"/>
      <c r="P592" s="11"/>
      <c r="Q592" s="11"/>
      <c r="R592" s="11"/>
      <c r="S592" s="11"/>
      <c r="T592" s="11"/>
      <c r="U592" s="11"/>
      <c r="V592" s="11"/>
      <c r="W592" s="11"/>
      <c r="X592" s="11"/>
      <c r="Y592" s="11"/>
      <c r="Z592" s="11"/>
      <c r="AA592" s="11"/>
      <c r="AB592" s="11"/>
      <c r="AC592" s="11"/>
      <c r="AD592" s="11"/>
      <c r="AE592" s="11"/>
      <c r="AF592" s="11"/>
      <c r="AG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11"/>
      <c r="BO592" s="11"/>
      <c r="BP592" s="11"/>
      <c r="BQ592" s="11"/>
      <c r="BR592" s="11"/>
      <c r="BS592" s="11"/>
      <c r="BT592" s="11"/>
      <c r="BU592" s="11"/>
      <c r="BV592" s="11"/>
      <c r="BW592" s="11"/>
      <c r="BX592" s="11"/>
      <c r="BY592" s="11"/>
      <c r="BZ592" s="11"/>
      <c r="CA592" s="11"/>
      <c r="CB592" s="11"/>
      <c r="CC592" s="11"/>
      <c r="CD592" s="11"/>
      <c r="CE592" s="11"/>
      <c r="CF592" s="11"/>
      <c r="CG592" s="11"/>
      <c r="CH592" s="11"/>
      <c r="CI592" s="11"/>
      <c r="CJ592" s="11"/>
      <c r="CK592" s="11"/>
      <c r="CL592" s="11"/>
      <c r="CM592" s="11"/>
      <c r="CN592" s="11"/>
      <c r="CO592" s="11"/>
      <c r="CP592" s="11"/>
      <c r="CQ592" s="11"/>
      <c r="CR592" s="11"/>
      <c r="CS592" s="11"/>
      <c r="CT592" s="11"/>
      <c r="CU592" s="11"/>
      <c r="CV592" s="11"/>
      <c r="CW592" s="11"/>
      <c r="CX592" s="11"/>
      <c r="CY592" s="11"/>
      <c r="CZ592" s="11"/>
      <c r="DA592" s="11"/>
      <c r="DB592" s="11"/>
      <c r="DC592" s="11"/>
      <c r="DD592" s="11"/>
      <c r="DE592" s="11"/>
      <c r="DF592" s="11"/>
      <c r="DG592" s="11"/>
      <c r="DH592" s="11"/>
      <c r="DI592" s="11"/>
      <c r="DJ592" s="11"/>
      <c r="DK592" s="11"/>
      <c r="DL592" s="11"/>
      <c r="DM592" s="11"/>
      <c r="DN592" s="11"/>
      <c r="DO592" s="11"/>
      <c r="DP592" s="11"/>
      <c r="DQ592" s="11"/>
      <c r="DR592" s="11"/>
      <c r="DS592" s="11"/>
      <c r="DT592" s="11"/>
      <c r="DU592" s="11"/>
      <c r="DV592" s="11"/>
      <c r="DW592" s="11"/>
      <c r="DX592" s="11"/>
      <c r="DY592" s="11"/>
      <c r="DZ592" s="11"/>
      <c r="EA592" s="11"/>
      <c r="EB592" s="11"/>
      <c r="EC592" s="11"/>
    </row>
    <row r="593" spans="15:133" s="12" customFormat="1">
      <c r="O593" s="11"/>
      <c r="P593" s="11"/>
      <c r="Q593" s="11"/>
      <c r="R593" s="11"/>
      <c r="S593" s="11"/>
      <c r="T593" s="11"/>
      <c r="U593" s="11"/>
      <c r="V593" s="11"/>
      <c r="W593" s="11"/>
      <c r="X593" s="11"/>
      <c r="Y593" s="11"/>
      <c r="Z593" s="11"/>
      <c r="AA593" s="11"/>
      <c r="AB593" s="11"/>
      <c r="AC593" s="11"/>
      <c r="AD593" s="11"/>
      <c r="AE593" s="11"/>
      <c r="AF593" s="11"/>
      <c r="AG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11"/>
      <c r="BO593" s="11"/>
      <c r="BP593" s="11"/>
      <c r="BQ593" s="11"/>
      <c r="BR593" s="11"/>
      <c r="BS593" s="11"/>
      <c r="BT593" s="11"/>
      <c r="BU593" s="11"/>
      <c r="BV593" s="11"/>
      <c r="BW593" s="11"/>
      <c r="BX593" s="11"/>
      <c r="BY593" s="11"/>
      <c r="BZ593" s="11"/>
      <c r="CA593" s="11"/>
      <c r="CB593" s="11"/>
      <c r="CC593" s="11"/>
      <c r="CD593" s="11"/>
      <c r="CE593" s="11"/>
      <c r="CF593" s="11"/>
      <c r="CG593" s="11"/>
      <c r="CH593" s="11"/>
      <c r="CI593" s="11"/>
      <c r="CJ593" s="11"/>
      <c r="CK593" s="11"/>
      <c r="CL593" s="11"/>
      <c r="CM593" s="11"/>
      <c r="CN593" s="11"/>
      <c r="CO593" s="11"/>
      <c r="CP593" s="11"/>
      <c r="CQ593" s="11"/>
      <c r="CR593" s="11"/>
      <c r="CS593" s="11"/>
      <c r="CT593" s="11"/>
      <c r="CU593" s="11"/>
      <c r="CV593" s="11"/>
      <c r="CW593" s="11"/>
      <c r="CX593" s="11"/>
      <c r="CY593" s="11"/>
      <c r="CZ593" s="11"/>
      <c r="DA593" s="11"/>
      <c r="DB593" s="11"/>
      <c r="DC593" s="11"/>
      <c r="DD593" s="11"/>
      <c r="DE593" s="11"/>
      <c r="DF593" s="11"/>
      <c r="DG593" s="11"/>
      <c r="DH593" s="11"/>
      <c r="DI593" s="11"/>
      <c r="DJ593" s="11"/>
      <c r="DK593" s="11"/>
      <c r="DL593" s="11"/>
      <c r="DM593" s="11"/>
      <c r="DN593" s="11"/>
      <c r="DO593" s="11"/>
      <c r="DP593" s="11"/>
      <c r="DQ593" s="11"/>
      <c r="DR593" s="11"/>
      <c r="DS593" s="11"/>
      <c r="DT593" s="11"/>
      <c r="DU593" s="11"/>
      <c r="DV593" s="11"/>
      <c r="DW593" s="11"/>
      <c r="DX593" s="11"/>
      <c r="DY593" s="11"/>
      <c r="DZ593" s="11"/>
      <c r="EA593" s="11"/>
      <c r="EB593" s="11"/>
      <c r="EC593" s="11"/>
    </row>
    <row r="594" spans="15:133" s="12" customFormat="1">
      <c r="O594" s="11"/>
      <c r="P594" s="11"/>
      <c r="Q594" s="11"/>
      <c r="R594" s="11"/>
      <c r="S594" s="11"/>
      <c r="T594" s="11"/>
      <c r="U594" s="11"/>
      <c r="V594" s="11"/>
      <c r="W594" s="11"/>
      <c r="X594" s="11"/>
      <c r="Y594" s="11"/>
      <c r="Z594" s="11"/>
      <c r="AA594" s="11"/>
      <c r="AB594" s="11"/>
      <c r="AC594" s="11"/>
      <c r="AD594" s="11"/>
      <c r="AE594" s="11"/>
      <c r="AF594" s="11"/>
      <c r="AG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1"/>
      <c r="BN594" s="11"/>
      <c r="BO594" s="11"/>
      <c r="BP594" s="11"/>
      <c r="BQ594" s="11"/>
      <c r="BR594" s="11"/>
      <c r="BS594" s="11"/>
      <c r="BT594" s="11"/>
      <c r="BU594" s="11"/>
      <c r="BV594" s="11"/>
      <c r="BW594" s="11"/>
      <c r="BX594" s="11"/>
      <c r="BY594" s="11"/>
      <c r="BZ594" s="11"/>
      <c r="CA594" s="11"/>
      <c r="CB594" s="11"/>
      <c r="CC594" s="11"/>
      <c r="CD594" s="11"/>
      <c r="CE594" s="11"/>
      <c r="CF594" s="11"/>
      <c r="CG594" s="11"/>
      <c r="CH594" s="11"/>
      <c r="CI594" s="11"/>
      <c r="CJ594" s="11"/>
      <c r="CK594" s="11"/>
      <c r="CL594" s="11"/>
      <c r="CM594" s="11"/>
      <c r="CN594" s="11"/>
      <c r="CO594" s="11"/>
      <c r="CP594" s="11"/>
      <c r="CQ594" s="11"/>
      <c r="CR594" s="11"/>
      <c r="CS594" s="11"/>
      <c r="CT594" s="11"/>
      <c r="CU594" s="11"/>
      <c r="CV594" s="11"/>
      <c r="CW594" s="11"/>
      <c r="CX594" s="11"/>
      <c r="CY594" s="11"/>
      <c r="CZ594" s="11"/>
      <c r="DA594" s="11"/>
      <c r="DB594" s="11"/>
      <c r="DC594" s="11"/>
      <c r="DD594" s="11"/>
      <c r="DE594" s="11"/>
      <c r="DF594" s="11"/>
      <c r="DG594" s="11"/>
      <c r="DH594" s="11"/>
      <c r="DI594" s="11"/>
      <c r="DJ594" s="11"/>
      <c r="DK594" s="11"/>
      <c r="DL594" s="11"/>
      <c r="DM594" s="11"/>
      <c r="DN594" s="11"/>
      <c r="DO594" s="11"/>
      <c r="DP594" s="11"/>
      <c r="DQ594" s="11"/>
      <c r="DR594" s="11"/>
      <c r="DS594" s="11"/>
      <c r="DT594" s="11"/>
      <c r="DU594" s="11"/>
      <c r="DV594" s="11"/>
      <c r="DW594" s="11"/>
      <c r="DX594" s="11"/>
      <c r="DY594" s="11"/>
      <c r="DZ594" s="11"/>
      <c r="EA594" s="11"/>
      <c r="EB594" s="11"/>
      <c r="EC594" s="11"/>
    </row>
    <row r="595" spans="15:133" s="12" customFormat="1">
      <c r="O595" s="11"/>
      <c r="P595" s="11"/>
      <c r="Q595" s="11"/>
      <c r="R595" s="11"/>
      <c r="S595" s="11"/>
      <c r="T595" s="11"/>
      <c r="U595" s="11"/>
      <c r="V595" s="11"/>
      <c r="W595" s="11"/>
      <c r="X595" s="11"/>
      <c r="Y595" s="11"/>
      <c r="Z595" s="11"/>
      <c r="AA595" s="11"/>
      <c r="AB595" s="11"/>
      <c r="AC595" s="11"/>
      <c r="AD595" s="11"/>
      <c r="AE595" s="11"/>
      <c r="AF595" s="11"/>
      <c r="AG595" s="11"/>
      <c r="AI595" s="11"/>
      <c r="AJ595" s="11"/>
      <c r="AK595" s="11"/>
      <c r="AL595" s="11"/>
      <c r="AM595" s="11"/>
      <c r="AN595" s="11"/>
      <c r="AO595" s="11"/>
      <c r="AP595" s="11"/>
      <c r="AQ595" s="11"/>
      <c r="AR595" s="11"/>
      <c r="AS595" s="11"/>
      <c r="AT595" s="11"/>
      <c r="AU595" s="11"/>
      <c r="AV595" s="11"/>
      <c r="AW595" s="11"/>
      <c r="AX595" s="11"/>
      <c r="AY595" s="11"/>
      <c r="AZ595" s="11"/>
      <c r="BA595" s="11"/>
      <c r="BB595" s="11"/>
      <c r="BC595" s="11"/>
      <c r="BD595" s="11"/>
      <c r="BE595" s="11"/>
      <c r="BF595" s="11"/>
      <c r="BG595" s="11"/>
      <c r="BH595" s="11"/>
      <c r="BI595" s="11"/>
      <c r="BJ595" s="11"/>
      <c r="BK595" s="11"/>
      <c r="BL595" s="11"/>
      <c r="BM595" s="11"/>
      <c r="BN595" s="11"/>
      <c r="BO595" s="11"/>
      <c r="BP595" s="11"/>
      <c r="BQ595" s="11"/>
      <c r="BR595" s="11"/>
      <c r="BS595" s="11"/>
      <c r="BT595" s="11"/>
      <c r="BU595" s="11"/>
      <c r="BV595" s="11"/>
      <c r="BW595" s="11"/>
      <c r="BX595" s="11"/>
      <c r="BY595" s="11"/>
      <c r="BZ595" s="11"/>
      <c r="CA595" s="11"/>
      <c r="CB595" s="11"/>
      <c r="CC595" s="11"/>
      <c r="CD595" s="11"/>
      <c r="CE595" s="11"/>
      <c r="CF595" s="11"/>
      <c r="CG595" s="11"/>
      <c r="CH595" s="11"/>
      <c r="CI595" s="11"/>
      <c r="CJ595" s="11"/>
      <c r="CK595" s="11"/>
      <c r="CL595" s="11"/>
      <c r="CM595" s="11"/>
      <c r="CN595" s="11"/>
      <c r="CO595" s="11"/>
      <c r="CP595" s="11"/>
      <c r="CQ595" s="11"/>
      <c r="CR595" s="11"/>
      <c r="CS595" s="11"/>
      <c r="CT595" s="11"/>
      <c r="CU595" s="11"/>
      <c r="CV595" s="11"/>
      <c r="CW595" s="11"/>
      <c r="CX595" s="11"/>
      <c r="CY595" s="11"/>
      <c r="CZ595" s="11"/>
      <c r="DA595" s="11"/>
      <c r="DB595" s="11"/>
      <c r="DC595" s="11"/>
      <c r="DD595" s="11"/>
      <c r="DE595" s="11"/>
      <c r="DF595" s="11"/>
      <c r="DG595" s="11"/>
      <c r="DH595" s="11"/>
      <c r="DI595" s="11"/>
      <c r="DJ595" s="11"/>
      <c r="DK595" s="11"/>
      <c r="DL595" s="11"/>
      <c r="DM595" s="11"/>
      <c r="DN595" s="11"/>
      <c r="DO595" s="11"/>
      <c r="DP595" s="11"/>
      <c r="DQ595" s="11"/>
      <c r="DR595" s="11"/>
      <c r="DS595" s="11"/>
      <c r="DT595" s="11"/>
      <c r="DU595" s="11"/>
      <c r="DV595" s="11"/>
      <c r="DW595" s="11"/>
      <c r="DX595" s="11"/>
      <c r="DY595" s="11"/>
      <c r="DZ595" s="11"/>
      <c r="EA595" s="11"/>
      <c r="EB595" s="11"/>
      <c r="EC595" s="11"/>
    </row>
    <row r="596" spans="15:133" s="12" customFormat="1">
      <c r="O596" s="11"/>
      <c r="P596" s="11"/>
      <c r="Q596" s="11"/>
      <c r="R596" s="11"/>
      <c r="S596" s="11"/>
      <c r="T596" s="11"/>
      <c r="U596" s="11"/>
      <c r="V596" s="11"/>
      <c r="W596" s="11"/>
      <c r="X596" s="11"/>
      <c r="Y596" s="11"/>
      <c r="Z596" s="11"/>
      <c r="AA596" s="11"/>
      <c r="AB596" s="11"/>
      <c r="AC596" s="11"/>
      <c r="AD596" s="11"/>
      <c r="AE596" s="11"/>
      <c r="AF596" s="11"/>
      <c r="AG596" s="11"/>
      <c r="AI596" s="11"/>
      <c r="AJ596" s="11"/>
      <c r="AK596" s="11"/>
      <c r="AL596" s="11"/>
      <c r="AM596" s="11"/>
      <c r="AN596" s="11"/>
      <c r="AO596" s="11"/>
      <c r="AP596" s="11"/>
      <c r="AQ596" s="11"/>
      <c r="AR596" s="11"/>
      <c r="AS596" s="11"/>
      <c r="AT596" s="11"/>
      <c r="AU596" s="11"/>
      <c r="AV596" s="11"/>
      <c r="AW596" s="11"/>
      <c r="AX596" s="11"/>
      <c r="AY596" s="11"/>
      <c r="AZ596" s="11"/>
      <c r="BA596" s="11"/>
      <c r="BB596" s="11"/>
      <c r="BC596" s="11"/>
      <c r="BD596" s="11"/>
      <c r="BE596" s="11"/>
      <c r="BF596" s="11"/>
      <c r="BG596" s="11"/>
      <c r="BH596" s="11"/>
      <c r="BI596" s="11"/>
      <c r="BJ596" s="11"/>
      <c r="BK596" s="11"/>
      <c r="BL596" s="11"/>
      <c r="BM596" s="11"/>
      <c r="BN596" s="11"/>
      <c r="BO596" s="11"/>
      <c r="BP596" s="11"/>
      <c r="BQ596" s="11"/>
      <c r="BR596" s="11"/>
      <c r="BS596" s="11"/>
      <c r="BT596" s="11"/>
      <c r="BU596" s="11"/>
      <c r="BV596" s="11"/>
      <c r="BW596" s="11"/>
      <c r="BX596" s="11"/>
      <c r="BY596" s="11"/>
      <c r="BZ596" s="11"/>
      <c r="CA596" s="11"/>
      <c r="CB596" s="11"/>
      <c r="CC596" s="11"/>
      <c r="CD596" s="11"/>
      <c r="CE596" s="11"/>
      <c r="CF596" s="11"/>
      <c r="CG596" s="11"/>
      <c r="CH596" s="11"/>
      <c r="CI596" s="11"/>
      <c r="CJ596" s="11"/>
      <c r="CK596" s="11"/>
      <c r="CL596" s="11"/>
      <c r="CM596" s="11"/>
      <c r="CN596" s="11"/>
      <c r="CO596" s="11"/>
      <c r="CP596" s="11"/>
      <c r="CQ596" s="11"/>
      <c r="CR596" s="11"/>
      <c r="CS596" s="11"/>
      <c r="CT596" s="11"/>
      <c r="CU596" s="11"/>
      <c r="CV596" s="11"/>
      <c r="CW596" s="11"/>
      <c r="CX596" s="11"/>
      <c r="CY596" s="11"/>
      <c r="CZ596" s="11"/>
      <c r="DA596" s="11"/>
      <c r="DB596" s="11"/>
      <c r="DC596" s="11"/>
      <c r="DD596" s="11"/>
      <c r="DE596" s="11"/>
      <c r="DF596" s="11"/>
      <c r="DG596" s="11"/>
      <c r="DH596" s="11"/>
      <c r="DI596" s="11"/>
      <c r="DJ596" s="11"/>
      <c r="DK596" s="11"/>
      <c r="DL596" s="11"/>
      <c r="DM596" s="11"/>
      <c r="DN596" s="11"/>
      <c r="DO596" s="11"/>
      <c r="DP596" s="11"/>
      <c r="DQ596" s="11"/>
      <c r="DR596" s="11"/>
      <c r="DS596" s="11"/>
      <c r="DT596" s="11"/>
      <c r="DU596" s="11"/>
      <c r="DV596" s="11"/>
      <c r="DW596" s="11"/>
      <c r="DX596" s="11"/>
      <c r="DY596" s="11"/>
      <c r="DZ596" s="11"/>
      <c r="EA596" s="11"/>
      <c r="EB596" s="11"/>
      <c r="EC596" s="11"/>
    </row>
    <row r="597" spans="15:133" s="12" customFormat="1">
      <c r="O597" s="11"/>
      <c r="P597" s="11"/>
      <c r="Q597" s="11"/>
      <c r="R597" s="11"/>
      <c r="S597" s="11"/>
      <c r="T597" s="11"/>
      <c r="U597" s="11"/>
      <c r="V597" s="11"/>
      <c r="W597" s="11"/>
      <c r="X597" s="11"/>
      <c r="Y597" s="11"/>
      <c r="Z597" s="11"/>
      <c r="AA597" s="11"/>
      <c r="AB597" s="11"/>
      <c r="AC597" s="11"/>
      <c r="AD597" s="11"/>
      <c r="AE597" s="11"/>
      <c r="AF597" s="11"/>
      <c r="AG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1"/>
      <c r="BN597" s="11"/>
      <c r="BO597" s="11"/>
      <c r="BP597" s="11"/>
      <c r="BQ597" s="11"/>
      <c r="BR597" s="11"/>
      <c r="BS597" s="11"/>
      <c r="BT597" s="11"/>
      <c r="BU597" s="11"/>
      <c r="BV597" s="11"/>
      <c r="BW597" s="11"/>
      <c r="BX597" s="11"/>
      <c r="BY597" s="11"/>
      <c r="BZ597" s="11"/>
      <c r="CA597" s="11"/>
      <c r="CB597" s="11"/>
      <c r="CC597" s="11"/>
      <c r="CD597" s="11"/>
      <c r="CE597" s="11"/>
      <c r="CF597" s="11"/>
      <c r="CG597" s="11"/>
      <c r="CH597" s="11"/>
      <c r="CI597" s="11"/>
      <c r="CJ597" s="11"/>
      <c r="CK597" s="11"/>
      <c r="CL597" s="11"/>
      <c r="CM597" s="11"/>
      <c r="CN597" s="11"/>
      <c r="CO597" s="11"/>
      <c r="CP597" s="11"/>
      <c r="CQ597" s="11"/>
      <c r="CR597" s="11"/>
      <c r="CS597" s="11"/>
      <c r="CT597" s="11"/>
      <c r="CU597" s="11"/>
      <c r="CV597" s="11"/>
      <c r="CW597" s="11"/>
      <c r="CX597" s="11"/>
      <c r="CY597" s="11"/>
      <c r="CZ597" s="11"/>
      <c r="DA597" s="11"/>
      <c r="DB597" s="11"/>
      <c r="DC597" s="11"/>
      <c r="DD597" s="11"/>
      <c r="DE597" s="11"/>
      <c r="DF597" s="11"/>
      <c r="DG597" s="11"/>
      <c r="DH597" s="11"/>
      <c r="DI597" s="11"/>
      <c r="DJ597" s="11"/>
      <c r="DK597" s="11"/>
      <c r="DL597" s="11"/>
      <c r="DM597" s="11"/>
      <c r="DN597" s="11"/>
      <c r="DO597" s="11"/>
      <c r="DP597" s="11"/>
      <c r="DQ597" s="11"/>
      <c r="DR597" s="11"/>
      <c r="DS597" s="11"/>
      <c r="DT597" s="11"/>
      <c r="DU597" s="11"/>
      <c r="DV597" s="11"/>
      <c r="DW597" s="11"/>
      <c r="DX597" s="11"/>
      <c r="DY597" s="11"/>
      <c r="DZ597" s="11"/>
      <c r="EA597" s="11"/>
      <c r="EB597" s="11"/>
      <c r="EC597" s="11"/>
    </row>
    <row r="598" spans="15:133" s="12" customFormat="1">
      <c r="O598" s="11"/>
      <c r="P598" s="11"/>
      <c r="Q598" s="11"/>
      <c r="R598" s="11"/>
      <c r="S598" s="11"/>
      <c r="T598" s="11"/>
      <c r="U598" s="11"/>
      <c r="V598" s="11"/>
      <c r="W598" s="11"/>
      <c r="X598" s="11"/>
      <c r="Y598" s="11"/>
      <c r="Z598" s="11"/>
      <c r="AA598" s="11"/>
      <c r="AB598" s="11"/>
      <c r="AC598" s="11"/>
      <c r="AD598" s="11"/>
      <c r="AE598" s="11"/>
      <c r="AF598" s="11"/>
      <c r="AG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1"/>
      <c r="BN598" s="11"/>
      <c r="BO598" s="11"/>
      <c r="BP598" s="11"/>
      <c r="BQ598" s="11"/>
      <c r="BR598" s="11"/>
      <c r="BS598" s="11"/>
      <c r="BT598" s="11"/>
      <c r="BU598" s="11"/>
      <c r="BV598" s="11"/>
      <c r="BW598" s="11"/>
      <c r="BX598" s="11"/>
      <c r="BY598" s="11"/>
      <c r="BZ598" s="11"/>
      <c r="CA598" s="11"/>
      <c r="CB598" s="11"/>
      <c r="CC598" s="11"/>
      <c r="CD598" s="11"/>
      <c r="CE598" s="11"/>
      <c r="CF598" s="11"/>
      <c r="CG598" s="11"/>
      <c r="CH598" s="11"/>
      <c r="CI598" s="11"/>
      <c r="CJ598" s="11"/>
      <c r="CK598" s="11"/>
      <c r="CL598" s="11"/>
      <c r="CM598" s="11"/>
      <c r="CN598" s="11"/>
      <c r="CO598" s="11"/>
      <c r="CP598" s="11"/>
      <c r="CQ598" s="11"/>
      <c r="CR598" s="11"/>
      <c r="CS598" s="11"/>
      <c r="CT598" s="11"/>
      <c r="CU598" s="11"/>
      <c r="CV598" s="11"/>
      <c r="CW598" s="11"/>
      <c r="CX598" s="11"/>
      <c r="CY598" s="11"/>
      <c r="CZ598" s="11"/>
      <c r="DA598" s="11"/>
      <c r="DB598" s="11"/>
      <c r="DC598" s="11"/>
      <c r="DD598" s="11"/>
      <c r="DE598" s="11"/>
      <c r="DF598" s="11"/>
      <c r="DG598" s="11"/>
      <c r="DH598" s="11"/>
      <c r="DI598" s="11"/>
      <c r="DJ598" s="11"/>
      <c r="DK598" s="11"/>
      <c r="DL598" s="11"/>
      <c r="DM598" s="11"/>
      <c r="DN598" s="11"/>
      <c r="DO598" s="11"/>
      <c r="DP598" s="11"/>
      <c r="DQ598" s="11"/>
      <c r="DR598" s="11"/>
      <c r="DS598" s="11"/>
      <c r="DT598" s="11"/>
      <c r="DU598" s="11"/>
      <c r="DV598" s="11"/>
      <c r="DW598" s="11"/>
      <c r="DX598" s="11"/>
      <c r="DY598" s="11"/>
      <c r="DZ598" s="11"/>
      <c r="EA598" s="11"/>
      <c r="EB598" s="11"/>
      <c r="EC598" s="11"/>
    </row>
    <row r="599" spans="15:133" s="12" customFormat="1">
      <c r="O599" s="11"/>
      <c r="P599" s="11"/>
      <c r="Q599" s="11"/>
      <c r="R599" s="11"/>
      <c r="S599" s="11"/>
      <c r="T599" s="11"/>
      <c r="U599" s="11"/>
      <c r="V599" s="11"/>
      <c r="W599" s="11"/>
      <c r="X599" s="11"/>
      <c r="Y599" s="11"/>
      <c r="Z599" s="11"/>
      <c r="AA599" s="11"/>
      <c r="AB599" s="11"/>
      <c r="AC599" s="11"/>
      <c r="AD599" s="11"/>
      <c r="AE599" s="11"/>
      <c r="AF599" s="11"/>
      <c r="AG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1"/>
      <c r="BN599" s="11"/>
      <c r="BO599" s="11"/>
      <c r="BP599" s="11"/>
      <c r="BQ599" s="11"/>
      <c r="BR599" s="11"/>
      <c r="BS599" s="11"/>
      <c r="BT599" s="11"/>
      <c r="BU599" s="11"/>
      <c r="BV599" s="11"/>
      <c r="BW599" s="11"/>
      <c r="BX599" s="11"/>
      <c r="BY599" s="11"/>
      <c r="BZ599" s="11"/>
      <c r="CA599" s="11"/>
      <c r="CB599" s="11"/>
      <c r="CC599" s="11"/>
      <c r="CD599" s="11"/>
      <c r="CE599" s="11"/>
      <c r="CF599" s="11"/>
      <c r="CG599" s="11"/>
      <c r="CH599" s="11"/>
      <c r="CI599" s="11"/>
      <c r="CJ599" s="11"/>
      <c r="CK599" s="11"/>
      <c r="CL599" s="11"/>
      <c r="CM599" s="11"/>
      <c r="CN599" s="11"/>
      <c r="CO599" s="11"/>
      <c r="CP599" s="11"/>
      <c r="CQ599" s="11"/>
      <c r="CR599" s="11"/>
      <c r="CS599" s="11"/>
      <c r="CT599" s="11"/>
      <c r="CU599" s="11"/>
      <c r="CV599" s="11"/>
      <c r="CW599" s="11"/>
      <c r="CX599" s="11"/>
      <c r="CY599" s="11"/>
      <c r="CZ599" s="11"/>
      <c r="DA599" s="11"/>
      <c r="DB599" s="11"/>
      <c r="DC599" s="11"/>
      <c r="DD599" s="11"/>
      <c r="DE599" s="11"/>
      <c r="DF599" s="11"/>
      <c r="DG599" s="11"/>
      <c r="DH599" s="11"/>
      <c r="DI599" s="11"/>
      <c r="DJ599" s="11"/>
      <c r="DK599" s="11"/>
      <c r="DL599" s="11"/>
      <c r="DM599" s="11"/>
      <c r="DN599" s="11"/>
      <c r="DO599" s="11"/>
      <c r="DP599" s="11"/>
      <c r="DQ599" s="11"/>
      <c r="DR599" s="11"/>
      <c r="DS599" s="11"/>
      <c r="DT599" s="11"/>
      <c r="DU599" s="11"/>
      <c r="DV599" s="11"/>
      <c r="DW599" s="11"/>
      <c r="DX599" s="11"/>
      <c r="DY599" s="11"/>
      <c r="DZ599" s="11"/>
      <c r="EA599" s="11"/>
      <c r="EB599" s="11"/>
      <c r="EC599" s="11"/>
    </row>
    <row r="600" spans="15:133" s="12" customFormat="1">
      <c r="O600" s="11"/>
      <c r="P600" s="11"/>
      <c r="Q600" s="11"/>
      <c r="R600" s="11"/>
      <c r="S600" s="11"/>
      <c r="T600" s="11"/>
      <c r="U600" s="11"/>
      <c r="V600" s="11"/>
      <c r="W600" s="11"/>
      <c r="X600" s="11"/>
      <c r="Y600" s="11"/>
      <c r="Z600" s="11"/>
      <c r="AA600" s="11"/>
      <c r="AB600" s="11"/>
      <c r="AC600" s="11"/>
      <c r="AD600" s="11"/>
      <c r="AE600" s="11"/>
      <c r="AF600" s="11"/>
      <c r="AG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1"/>
      <c r="BN600" s="11"/>
      <c r="BO600" s="11"/>
      <c r="BP600" s="11"/>
      <c r="BQ600" s="11"/>
      <c r="BR600" s="11"/>
      <c r="BS600" s="11"/>
      <c r="BT600" s="11"/>
      <c r="BU600" s="11"/>
      <c r="BV600" s="11"/>
      <c r="BW600" s="11"/>
      <c r="BX600" s="11"/>
      <c r="BY600" s="11"/>
      <c r="BZ600" s="11"/>
      <c r="CA600" s="11"/>
      <c r="CB600" s="11"/>
      <c r="CC600" s="11"/>
      <c r="CD600" s="11"/>
      <c r="CE600" s="11"/>
      <c r="CF600" s="11"/>
      <c r="CG600" s="11"/>
      <c r="CH600" s="11"/>
      <c r="CI600" s="11"/>
      <c r="CJ600" s="11"/>
      <c r="CK600" s="11"/>
      <c r="CL600" s="11"/>
      <c r="CM600" s="11"/>
      <c r="CN600" s="11"/>
      <c r="CO600" s="11"/>
      <c r="CP600" s="11"/>
      <c r="CQ600" s="11"/>
      <c r="CR600" s="11"/>
      <c r="CS600" s="11"/>
      <c r="CT600" s="11"/>
      <c r="CU600" s="11"/>
      <c r="CV600" s="11"/>
      <c r="CW600" s="11"/>
      <c r="CX600" s="11"/>
      <c r="CY600" s="11"/>
      <c r="CZ600" s="11"/>
      <c r="DA600" s="11"/>
      <c r="DB600" s="11"/>
      <c r="DC600" s="11"/>
      <c r="DD600" s="11"/>
      <c r="DE600" s="11"/>
      <c r="DF600" s="11"/>
      <c r="DG600" s="11"/>
      <c r="DH600" s="11"/>
      <c r="DI600" s="11"/>
      <c r="DJ600" s="11"/>
      <c r="DK600" s="11"/>
      <c r="DL600" s="11"/>
      <c r="DM600" s="11"/>
      <c r="DN600" s="11"/>
      <c r="DO600" s="11"/>
      <c r="DP600" s="11"/>
      <c r="DQ600" s="11"/>
      <c r="DR600" s="11"/>
      <c r="DS600" s="11"/>
      <c r="DT600" s="11"/>
      <c r="DU600" s="11"/>
      <c r="DV600" s="11"/>
      <c r="DW600" s="11"/>
      <c r="DX600" s="11"/>
      <c r="DY600" s="11"/>
      <c r="DZ600" s="11"/>
      <c r="EA600" s="11"/>
      <c r="EB600" s="11"/>
      <c r="EC600" s="11"/>
    </row>
    <row r="601" spans="15:133" s="12" customFormat="1">
      <c r="O601" s="11"/>
      <c r="P601" s="11"/>
      <c r="Q601" s="11"/>
      <c r="R601" s="11"/>
      <c r="S601" s="11"/>
      <c r="T601" s="11"/>
      <c r="U601" s="11"/>
      <c r="V601" s="11"/>
      <c r="W601" s="11"/>
      <c r="X601" s="11"/>
      <c r="Y601" s="11"/>
      <c r="Z601" s="11"/>
      <c r="AA601" s="11"/>
      <c r="AB601" s="11"/>
      <c r="AC601" s="11"/>
      <c r="AD601" s="11"/>
      <c r="AE601" s="11"/>
      <c r="AF601" s="11"/>
      <c r="AG601" s="11"/>
      <c r="AI601" s="11"/>
      <c r="AJ601" s="11"/>
      <c r="AK601" s="11"/>
      <c r="AL601" s="11"/>
      <c r="AM601" s="11"/>
      <c r="AN601" s="11"/>
      <c r="AO601" s="11"/>
      <c r="AP601" s="11"/>
      <c r="AQ601" s="11"/>
      <c r="AR601" s="11"/>
      <c r="AS601" s="11"/>
      <c r="AT601" s="11"/>
      <c r="AU601" s="11"/>
      <c r="AV601" s="11"/>
      <c r="AW601" s="11"/>
      <c r="AX601" s="11"/>
      <c r="AY601" s="11"/>
      <c r="AZ601" s="11"/>
      <c r="BA601" s="11"/>
      <c r="BB601" s="11"/>
      <c r="BC601" s="11"/>
      <c r="BD601" s="11"/>
      <c r="BE601" s="11"/>
      <c r="BF601" s="11"/>
      <c r="BG601" s="11"/>
      <c r="BH601" s="11"/>
      <c r="BI601" s="11"/>
      <c r="BJ601" s="11"/>
      <c r="BK601" s="11"/>
      <c r="BL601" s="11"/>
      <c r="BM601" s="11"/>
      <c r="BN601" s="11"/>
      <c r="BO601" s="11"/>
      <c r="BP601" s="11"/>
      <c r="BQ601" s="11"/>
      <c r="BR601" s="11"/>
      <c r="BS601" s="11"/>
      <c r="BT601" s="11"/>
      <c r="BU601" s="11"/>
      <c r="BV601" s="11"/>
      <c r="BW601" s="11"/>
      <c r="BX601" s="11"/>
      <c r="BY601" s="11"/>
      <c r="BZ601" s="11"/>
      <c r="CA601" s="11"/>
      <c r="CB601" s="11"/>
      <c r="CC601" s="11"/>
      <c r="CD601" s="11"/>
      <c r="CE601" s="11"/>
      <c r="CF601" s="11"/>
      <c r="CG601" s="11"/>
      <c r="CH601" s="11"/>
      <c r="CI601" s="11"/>
      <c r="CJ601" s="11"/>
      <c r="CK601" s="11"/>
      <c r="CL601" s="11"/>
      <c r="CM601" s="11"/>
      <c r="CN601" s="11"/>
      <c r="CO601" s="11"/>
      <c r="CP601" s="11"/>
      <c r="CQ601" s="11"/>
      <c r="CR601" s="11"/>
      <c r="CS601" s="11"/>
      <c r="CT601" s="11"/>
      <c r="CU601" s="11"/>
      <c r="CV601" s="11"/>
      <c r="CW601" s="11"/>
      <c r="CX601" s="11"/>
      <c r="CY601" s="11"/>
      <c r="CZ601" s="11"/>
      <c r="DA601" s="11"/>
      <c r="DB601" s="11"/>
      <c r="DC601" s="11"/>
      <c r="DD601" s="11"/>
      <c r="DE601" s="11"/>
      <c r="DF601" s="11"/>
      <c r="DG601" s="11"/>
      <c r="DH601" s="11"/>
      <c r="DI601" s="11"/>
      <c r="DJ601" s="11"/>
      <c r="DK601" s="11"/>
      <c r="DL601" s="11"/>
      <c r="DM601" s="11"/>
      <c r="DN601" s="11"/>
      <c r="DO601" s="11"/>
      <c r="DP601" s="11"/>
      <c r="DQ601" s="11"/>
      <c r="DR601" s="11"/>
      <c r="DS601" s="11"/>
      <c r="DT601" s="11"/>
      <c r="DU601" s="11"/>
      <c r="DV601" s="11"/>
      <c r="DW601" s="11"/>
      <c r="DX601" s="11"/>
      <c r="DY601" s="11"/>
      <c r="DZ601" s="11"/>
      <c r="EA601" s="11"/>
      <c r="EB601" s="11"/>
      <c r="EC601" s="11"/>
    </row>
    <row r="602" spans="15:133" s="12" customFormat="1">
      <c r="O602" s="11"/>
      <c r="P602" s="11"/>
      <c r="Q602" s="11"/>
      <c r="R602" s="11"/>
      <c r="S602" s="11"/>
      <c r="T602" s="11"/>
      <c r="U602" s="11"/>
      <c r="V602" s="11"/>
      <c r="W602" s="11"/>
      <c r="X602" s="11"/>
      <c r="Y602" s="11"/>
      <c r="Z602" s="11"/>
      <c r="AA602" s="11"/>
      <c r="AB602" s="11"/>
      <c r="AC602" s="11"/>
      <c r="AD602" s="11"/>
      <c r="AE602" s="11"/>
      <c r="AF602" s="11"/>
      <c r="AG602" s="11"/>
      <c r="AI602" s="11"/>
      <c r="AJ602" s="11"/>
      <c r="AK602" s="11"/>
      <c r="AL602" s="11"/>
      <c r="AM602" s="11"/>
      <c r="AN602" s="11"/>
      <c r="AO602" s="11"/>
      <c r="AP602" s="11"/>
      <c r="AQ602" s="11"/>
      <c r="AR602" s="11"/>
      <c r="AS602" s="11"/>
      <c r="AT602" s="11"/>
      <c r="AU602" s="11"/>
      <c r="AV602" s="11"/>
      <c r="AW602" s="11"/>
      <c r="AX602" s="11"/>
      <c r="AY602" s="11"/>
      <c r="AZ602" s="11"/>
      <c r="BA602" s="11"/>
      <c r="BB602" s="11"/>
      <c r="BC602" s="11"/>
      <c r="BD602" s="11"/>
      <c r="BE602" s="11"/>
      <c r="BF602" s="11"/>
      <c r="BG602" s="11"/>
      <c r="BH602" s="11"/>
      <c r="BI602" s="11"/>
      <c r="BJ602" s="11"/>
      <c r="BK602" s="11"/>
      <c r="BL602" s="11"/>
      <c r="BM602" s="11"/>
      <c r="BN602" s="11"/>
      <c r="BO602" s="11"/>
      <c r="BP602" s="11"/>
      <c r="BQ602" s="11"/>
      <c r="BR602" s="11"/>
      <c r="BS602" s="11"/>
      <c r="BT602" s="11"/>
      <c r="BU602" s="11"/>
      <c r="BV602" s="11"/>
      <c r="BW602" s="11"/>
      <c r="BX602" s="11"/>
      <c r="BY602" s="11"/>
      <c r="BZ602" s="11"/>
      <c r="CA602" s="11"/>
      <c r="CB602" s="11"/>
      <c r="CC602" s="11"/>
      <c r="CD602" s="11"/>
      <c r="CE602" s="11"/>
      <c r="CF602" s="11"/>
      <c r="CG602" s="11"/>
      <c r="CH602" s="11"/>
      <c r="CI602" s="11"/>
      <c r="CJ602" s="11"/>
      <c r="CK602" s="11"/>
      <c r="CL602" s="11"/>
      <c r="CM602" s="11"/>
      <c r="CN602" s="11"/>
      <c r="CO602" s="11"/>
      <c r="CP602" s="11"/>
      <c r="CQ602" s="11"/>
      <c r="CR602" s="11"/>
      <c r="CS602" s="11"/>
      <c r="CT602" s="11"/>
      <c r="CU602" s="11"/>
      <c r="CV602" s="11"/>
      <c r="CW602" s="11"/>
      <c r="CX602" s="11"/>
      <c r="CY602" s="11"/>
      <c r="CZ602" s="11"/>
      <c r="DA602" s="11"/>
      <c r="DB602" s="11"/>
      <c r="DC602" s="11"/>
      <c r="DD602" s="11"/>
      <c r="DE602" s="11"/>
      <c r="DF602" s="11"/>
      <c r="DG602" s="11"/>
      <c r="DH602" s="11"/>
      <c r="DI602" s="11"/>
      <c r="DJ602" s="11"/>
      <c r="DK602" s="11"/>
      <c r="DL602" s="11"/>
      <c r="DM602" s="11"/>
      <c r="DN602" s="11"/>
      <c r="DO602" s="11"/>
      <c r="DP602" s="11"/>
      <c r="DQ602" s="11"/>
      <c r="DR602" s="11"/>
      <c r="DS602" s="11"/>
      <c r="DT602" s="11"/>
      <c r="DU602" s="11"/>
      <c r="DV602" s="11"/>
      <c r="DW602" s="11"/>
      <c r="DX602" s="11"/>
      <c r="DY602" s="11"/>
      <c r="DZ602" s="11"/>
      <c r="EA602" s="11"/>
      <c r="EB602" s="11"/>
      <c r="EC602" s="11"/>
    </row>
    <row r="603" spans="15:133" s="12" customFormat="1">
      <c r="O603" s="11"/>
      <c r="P603" s="11"/>
      <c r="Q603" s="11"/>
      <c r="R603" s="11"/>
      <c r="S603" s="11"/>
      <c r="T603" s="11"/>
      <c r="U603" s="11"/>
      <c r="V603" s="11"/>
      <c r="W603" s="11"/>
      <c r="X603" s="11"/>
      <c r="Y603" s="11"/>
      <c r="Z603" s="11"/>
      <c r="AA603" s="11"/>
      <c r="AB603" s="11"/>
      <c r="AC603" s="11"/>
      <c r="AD603" s="11"/>
      <c r="AE603" s="11"/>
      <c r="AF603" s="11"/>
      <c r="AG603" s="11"/>
      <c r="AI603" s="11"/>
      <c r="AJ603" s="11"/>
      <c r="AK603" s="11"/>
      <c r="AL603" s="11"/>
      <c r="AM603" s="11"/>
      <c r="AN603" s="11"/>
      <c r="AO603" s="11"/>
      <c r="AP603" s="11"/>
      <c r="AQ603" s="11"/>
      <c r="AR603" s="11"/>
      <c r="AS603" s="11"/>
      <c r="AT603" s="11"/>
      <c r="AU603" s="11"/>
      <c r="AV603" s="11"/>
      <c r="AW603" s="11"/>
      <c r="AX603" s="11"/>
      <c r="AY603" s="11"/>
      <c r="AZ603" s="11"/>
      <c r="BA603" s="11"/>
      <c r="BB603" s="11"/>
      <c r="BC603" s="11"/>
      <c r="BD603" s="11"/>
      <c r="BE603" s="11"/>
      <c r="BF603" s="11"/>
      <c r="BG603" s="11"/>
      <c r="BH603" s="11"/>
      <c r="BI603" s="11"/>
      <c r="BJ603" s="11"/>
      <c r="BK603" s="11"/>
      <c r="BL603" s="11"/>
      <c r="BM603" s="11"/>
      <c r="BN603" s="11"/>
      <c r="BO603" s="11"/>
      <c r="BP603" s="11"/>
      <c r="BQ603" s="11"/>
      <c r="BR603" s="11"/>
      <c r="BS603" s="11"/>
      <c r="BT603" s="11"/>
      <c r="BU603" s="11"/>
      <c r="BV603" s="11"/>
      <c r="BW603" s="11"/>
      <c r="BX603" s="11"/>
      <c r="BY603" s="11"/>
      <c r="BZ603" s="11"/>
      <c r="CA603" s="11"/>
      <c r="CB603" s="11"/>
      <c r="CC603" s="11"/>
      <c r="CD603" s="11"/>
      <c r="CE603" s="11"/>
      <c r="CF603" s="11"/>
      <c r="CG603" s="11"/>
      <c r="CH603" s="11"/>
      <c r="CI603" s="11"/>
      <c r="CJ603" s="11"/>
      <c r="CK603" s="11"/>
      <c r="CL603" s="11"/>
      <c r="CM603" s="11"/>
      <c r="CN603" s="11"/>
      <c r="CO603" s="11"/>
      <c r="CP603" s="11"/>
      <c r="CQ603" s="11"/>
      <c r="CR603" s="11"/>
      <c r="CS603" s="11"/>
      <c r="CT603" s="11"/>
      <c r="CU603" s="11"/>
      <c r="CV603" s="11"/>
      <c r="CW603" s="11"/>
      <c r="CX603" s="11"/>
      <c r="CY603" s="11"/>
      <c r="CZ603" s="11"/>
      <c r="DA603" s="11"/>
      <c r="DB603" s="11"/>
      <c r="DC603" s="11"/>
      <c r="DD603" s="11"/>
      <c r="DE603" s="11"/>
      <c r="DF603" s="11"/>
      <c r="DG603" s="11"/>
      <c r="DH603" s="11"/>
      <c r="DI603" s="11"/>
      <c r="DJ603" s="11"/>
      <c r="DK603" s="11"/>
      <c r="DL603" s="11"/>
      <c r="DM603" s="11"/>
      <c r="DN603" s="11"/>
      <c r="DO603" s="11"/>
      <c r="DP603" s="11"/>
      <c r="DQ603" s="11"/>
      <c r="DR603" s="11"/>
      <c r="DS603" s="11"/>
      <c r="DT603" s="11"/>
      <c r="DU603" s="11"/>
      <c r="DV603" s="11"/>
      <c r="DW603" s="11"/>
      <c r="DX603" s="11"/>
      <c r="DY603" s="11"/>
      <c r="DZ603" s="11"/>
      <c r="EA603" s="11"/>
      <c r="EB603" s="11"/>
      <c r="EC603" s="11"/>
    </row>
    <row r="604" spans="15:133" s="12" customFormat="1">
      <c r="O604" s="11"/>
      <c r="P604" s="11"/>
      <c r="Q604" s="11"/>
      <c r="R604" s="11"/>
      <c r="S604" s="11"/>
      <c r="T604" s="11"/>
      <c r="U604" s="11"/>
      <c r="V604" s="11"/>
      <c r="W604" s="11"/>
      <c r="X604" s="11"/>
      <c r="Y604" s="11"/>
      <c r="Z604" s="11"/>
      <c r="AA604" s="11"/>
      <c r="AB604" s="11"/>
      <c r="AC604" s="11"/>
      <c r="AD604" s="11"/>
      <c r="AE604" s="11"/>
      <c r="AF604" s="11"/>
      <c r="AG604" s="11"/>
      <c r="AI604" s="11"/>
      <c r="AJ604" s="11"/>
      <c r="AK604" s="11"/>
      <c r="AL604" s="11"/>
      <c r="AM604" s="11"/>
      <c r="AN604" s="11"/>
      <c r="AO604" s="11"/>
      <c r="AP604" s="11"/>
      <c r="AQ604" s="11"/>
      <c r="AR604" s="11"/>
      <c r="AS604" s="11"/>
      <c r="AT604" s="11"/>
      <c r="AU604" s="11"/>
      <c r="AV604" s="11"/>
      <c r="AW604" s="11"/>
      <c r="AX604" s="11"/>
      <c r="AY604" s="11"/>
      <c r="AZ604" s="11"/>
      <c r="BA604" s="11"/>
      <c r="BB604" s="11"/>
      <c r="BC604" s="11"/>
      <c r="BD604" s="11"/>
      <c r="BE604" s="11"/>
      <c r="BF604" s="11"/>
      <c r="BG604" s="11"/>
      <c r="BH604" s="11"/>
      <c r="BI604" s="11"/>
      <c r="BJ604" s="11"/>
      <c r="BK604" s="11"/>
      <c r="BL604" s="11"/>
      <c r="BM604" s="11"/>
      <c r="BN604" s="11"/>
      <c r="BO604" s="11"/>
      <c r="BP604" s="11"/>
      <c r="BQ604" s="11"/>
      <c r="BR604" s="11"/>
      <c r="BS604" s="11"/>
      <c r="BT604" s="11"/>
      <c r="BU604" s="11"/>
      <c r="BV604" s="11"/>
      <c r="BW604" s="11"/>
      <c r="BX604" s="11"/>
      <c r="BY604" s="11"/>
      <c r="BZ604" s="11"/>
      <c r="CA604" s="11"/>
      <c r="CB604" s="11"/>
      <c r="CC604" s="11"/>
      <c r="CD604" s="11"/>
      <c r="CE604" s="11"/>
      <c r="CF604" s="11"/>
      <c r="CG604" s="11"/>
      <c r="CH604" s="11"/>
      <c r="CI604" s="11"/>
      <c r="CJ604" s="11"/>
      <c r="CK604" s="11"/>
      <c r="CL604" s="11"/>
      <c r="CM604" s="11"/>
      <c r="CN604" s="11"/>
      <c r="CO604" s="11"/>
      <c r="CP604" s="11"/>
      <c r="CQ604" s="11"/>
      <c r="CR604" s="11"/>
      <c r="CS604" s="11"/>
      <c r="CT604" s="11"/>
      <c r="CU604" s="11"/>
      <c r="CV604" s="11"/>
      <c r="CW604" s="11"/>
      <c r="CX604" s="11"/>
      <c r="CY604" s="11"/>
      <c r="CZ604" s="11"/>
      <c r="DA604" s="11"/>
      <c r="DB604" s="11"/>
      <c r="DC604" s="11"/>
      <c r="DD604" s="11"/>
      <c r="DE604" s="11"/>
      <c r="DF604" s="11"/>
      <c r="DG604" s="11"/>
      <c r="DH604" s="11"/>
      <c r="DI604" s="11"/>
      <c r="DJ604" s="11"/>
      <c r="DK604" s="11"/>
      <c r="DL604" s="11"/>
      <c r="DM604" s="11"/>
      <c r="DN604" s="11"/>
      <c r="DO604" s="11"/>
      <c r="DP604" s="11"/>
      <c r="DQ604" s="11"/>
      <c r="DR604" s="11"/>
      <c r="DS604" s="11"/>
      <c r="DT604" s="11"/>
      <c r="DU604" s="11"/>
      <c r="DV604" s="11"/>
      <c r="DW604" s="11"/>
      <c r="DX604" s="11"/>
      <c r="DY604" s="11"/>
      <c r="DZ604" s="11"/>
      <c r="EA604" s="11"/>
      <c r="EB604" s="11"/>
      <c r="EC604" s="11"/>
    </row>
    <row r="605" spans="15:133" s="12" customFormat="1">
      <c r="O605" s="11"/>
      <c r="P605" s="11"/>
      <c r="Q605" s="11"/>
      <c r="R605" s="11"/>
      <c r="S605" s="11"/>
      <c r="T605" s="11"/>
      <c r="U605" s="11"/>
      <c r="V605" s="11"/>
      <c r="W605" s="11"/>
      <c r="X605" s="11"/>
      <c r="Y605" s="11"/>
      <c r="Z605" s="11"/>
      <c r="AA605" s="11"/>
      <c r="AB605" s="11"/>
      <c r="AC605" s="11"/>
      <c r="AD605" s="11"/>
      <c r="AE605" s="11"/>
      <c r="AF605" s="11"/>
      <c r="AG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1"/>
      <c r="BN605" s="11"/>
      <c r="BO605" s="11"/>
      <c r="BP605" s="11"/>
      <c r="BQ605" s="11"/>
      <c r="BR605" s="11"/>
      <c r="BS605" s="11"/>
      <c r="BT605" s="11"/>
      <c r="BU605" s="11"/>
      <c r="BV605" s="11"/>
      <c r="BW605" s="11"/>
      <c r="BX605" s="11"/>
      <c r="BY605" s="11"/>
      <c r="BZ605" s="11"/>
      <c r="CA605" s="11"/>
      <c r="CB605" s="11"/>
      <c r="CC605" s="11"/>
      <c r="CD605" s="11"/>
      <c r="CE605" s="11"/>
      <c r="CF605" s="11"/>
      <c r="CG605" s="11"/>
      <c r="CH605" s="11"/>
      <c r="CI605" s="11"/>
      <c r="CJ605" s="11"/>
      <c r="CK605" s="11"/>
      <c r="CL605" s="11"/>
      <c r="CM605" s="11"/>
      <c r="CN605" s="11"/>
      <c r="CO605" s="11"/>
      <c r="CP605" s="11"/>
      <c r="CQ605" s="11"/>
      <c r="CR605" s="11"/>
      <c r="CS605" s="11"/>
      <c r="CT605" s="11"/>
      <c r="CU605" s="11"/>
      <c r="CV605" s="11"/>
      <c r="CW605" s="11"/>
      <c r="CX605" s="11"/>
      <c r="CY605" s="11"/>
      <c r="CZ605" s="11"/>
      <c r="DA605" s="11"/>
      <c r="DB605" s="11"/>
      <c r="DC605" s="11"/>
      <c r="DD605" s="11"/>
      <c r="DE605" s="11"/>
      <c r="DF605" s="11"/>
      <c r="DG605" s="11"/>
      <c r="DH605" s="11"/>
      <c r="DI605" s="11"/>
      <c r="DJ605" s="11"/>
      <c r="DK605" s="11"/>
      <c r="DL605" s="11"/>
      <c r="DM605" s="11"/>
      <c r="DN605" s="11"/>
      <c r="DO605" s="11"/>
      <c r="DP605" s="11"/>
      <c r="DQ605" s="11"/>
      <c r="DR605" s="11"/>
      <c r="DS605" s="11"/>
      <c r="DT605" s="11"/>
      <c r="DU605" s="11"/>
      <c r="DV605" s="11"/>
      <c r="DW605" s="11"/>
      <c r="DX605" s="11"/>
      <c r="DY605" s="11"/>
      <c r="DZ605" s="11"/>
      <c r="EA605" s="11"/>
      <c r="EB605" s="11"/>
      <c r="EC605" s="11"/>
    </row>
    <row r="606" spans="15:133" s="12" customFormat="1">
      <c r="O606" s="11"/>
      <c r="P606" s="11"/>
      <c r="Q606" s="11"/>
      <c r="R606" s="11"/>
      <c r="S606" s="11"/>
      <c r="T606" s="11"/>
      <c r="U606" s="11"/>
      <c r="V606" s="11"/>
      <c r="W606" s="11"/>
      <c r="X606" s="11"/>
      <c r="Y606" s="11"/>
      <c r="Z606" s="11"/>
      <c r="AA606" s="11"/>
      <c r="AB606" s="11"/>
      <c r="AC606" s="11"/>
      <c r="AD606" s="11"/>
      <c r="AE606" s="11"/>
      <c r="AF606" s="11"/>
      <c r="AG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1"/>
      <c r="BN606" s="11"/>
      <c r="BO606" s="11"/>
      <c r="BP606" s="11"/>
      <c r="BQ606" s="11"/>
      <c r="BR606" s="11"/>
      <c r="BS606" s="11"/>
      <c r="BT606" s="11"/>
      <c r="BU606" s="11"/>
      <c r="BV606" s="11"/>
      <c r="BW606" s="11"/>
      <c r="BX606" s="11"/>
      <c r="BY606" s="11"/>
      <c r="BZ606" s="11"/>
      <c r="CA606" s="11"/>
      <c r="CB606" s="11"/>
      <c r="CC606" s="11"/>
      <c r="CD606" s="11"/>
      <c r="CE606" s="11"/>
      <c r="CF606" s="11"/>
      <c r="CG606" s="11"/>
      <c r="CH606" s="11"/>
      <c r="CI606" s="11"/>
      <c r="CJ606" s="11"/>
      <c r="CK606" s="11"/>
      <c r="CL606" s="11"/>
      <c r="CM606" s="11"/>
      <c r="CN606" s="11"/>
      <c r="CO606" s="11"/>
      <c r="CP606" s="11"/>
      <c r="CQ606" s="11"/>
      <c r="CR606" s="11"/>
      <c r="CS606" s="11"/>
      <c r="CT606" s="11"/>
      <c r="CU606" s="11"/>
      <c r="CV606" s="11"/>
      <c r="CW606" s="11"/>
      <c r="CX606" s="11"/>
      <c r="CY606" s="11"/>
      <c r="CZ606" s="11"/>
      <c r="DA606" s="11"/>
      <c r="DB606" s="11"/>
      <c r="DC606" s="11"/>
      <c r="DD606" s="11"/>
      <c r="DE606" s="11"/>
      <c r="DF606" s="11"/>
      <c r="DG606" s="11"/>
      <c r="DH606" s="11"/>
      <c r="DI606" s="11"/>
      <c r="DJ606" s="11"/>
      <c r="DK606" s="11"/>
      <c r="DL606" s="11"/>
      <c r="DM606" s="11"/>
      <c r="DN606" s="11"/>
      <c r="DO606" s="11"/>
      <c r="DP606" s="11"/>
      <c r="DQ606" s="11"/>
      <c r="DR606" s="11"/>
      <c r="DS606" s="11"/>
      <c r="DT606" s="11"/>
      <c r="DU606" s="11"/>
      <c r="DV606" s="11"/>
      <c r="DW606" s="11"/>
      <c r="DX606" s="11"/>
      <c r="DY606" s="11"/>
      <c r="DZ606" s="11"/>
      <c r="EA606" s="11"/>
      <c r="EB606" s="11"/>
      <c r="EC606" s="11"/>
    </row>
    <row r="607" spans="15:133" s="12" customFormat="1">
      <c r="O607" s="11"/>
      <c r="P607" s="11"/>
      <c r="Q607" s="11"/>
      <c r="R607" s="11"/>
      <c r="S607" s="11"/>
      <c r="T607" s="11"/>
      <c r="U607" s="11"/>
      <c r="V607" s="11"/>
      <c r="W607" s="11"/>
      <c r="X607" s="11"/>
      <c r="Y607" s="11"/>
      <c r="Z607" s="11"/>
      <c r="AA607" s="11"/>
      <c r="AB607" s="11"/>
      <c r="AC607" s="11"/>
      <c r="AD607" s="11"/>
      <c r="AE607" s="11"/>
      <c r="AF607" s="11"/>
      <c r="AG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1"/>
      <c r="BN607" s="11"/>
      <c r="BO607" s="11"/>
      <c r="BP607" s="11"/>
      <c r="BQ607" s="11"/>
      <c r="BR607" s="11"/>
      <c r="BS607" s="11"/>
      <c r="BT607" s="11"/>
      <c r="BU607" s="11"/>
      <c r="BV607" s="11"/>
      <c r="BW607" s="11"/>
      <c r="BX607" s="11"/>
      <c r="BY607" s="11"/>
      <c r="BZ607" s="11"/>
      <c r="CA607" s="11"/>
      <c r="CB607" s="11"/>
      <c r="CC607" s="11"/>
      <c r="CD607" s="11"/>
      <c r="CE607" s="11"/>
      <c r="CF607" s="11"/>
      <c r="CG607" s="11"/>
      <c r="CH607" s="11"/>
      <c r="CI607" s="11"/>
      <c r="CJ607" s="11"/>
      <c r="CK607" s="11"/>
      <c r="CL607" s="11"/>
      <c r="CM607" s="11"/>
      <c r="CN607" s="11"/>
      <c r="CO607" s="11"/>
      <c r="CP607" s="11"/>
      <c r="CQ607" s="11"/>
      <c r="CR607" s="11"/>
      <c r="CS607" s="11"/>
      <c r="CT607" s="11"/>
      <c r="CU607" s="11"/>
      <c r="CV607" s="11"/>
      <c r="CW607" s="11"/>
      <c r="CX607" s="11"/>
      <c r="CY607" s="11"/>
      <c r="CZ607" s="11"/>
      <c r="DA607" s="11"/>
      <c r="DB607" s="11"/>
      <c r="DC607" s="11"/>
      <c r="DD607" s="11"/>
      <c r="DE607" s="11"/>
      <c r="DF607" s="11"/>
      <c r="DG607" s="11"/>
      <c r="DH607" s="11"/>
      <c r="DI607" s="11"/>
      <c r="DJ607" s="11"/>
      <c r="DK607" s="11"/>
      <c r="DL607" s="11"/>
      <c r="DM607" s="11"/>
      <c r="DN607" s="11"/>
      <c r="DO607" s="11"/>
      <c r="DP607" s="11"/>
      <c r="DQ607" s="11"/>
      <c r="DR607" s="11"/>
      <c r="DS607" s="11"/>
      <c r="DT607" s="11"/>
      <c r="DU607" s="11"/>
      <c r="DV607" s="11"/>
      <c r="DW607" s="11"/>
      <c r="DX607" s="11"/>
      <c r="DY607" s="11"/>
      <c r="DZ607" s="11"/>
      <c r="EA607" s="11"/>
      <c r="EB607" s="11"/>
      <c r="EC607" s="11"/>
    </row>
    <row r="608" spans="15:133" s="12" customFormat="1">
      <c r="O608" s="11"/>
      <c r="P608" s="11"/>
      <c r="Q608" s="11"/>
      <c r="R608" s="11"/>
      <c r="S608" s="11"/>
      <c r="T608" s="11"/>
      <c r="U608" s="11"/>
      <c r="V608" s="11"/>
      <c r="W608" s="11"/>
      <c r="X608" s="11"/>
      <c r="Y608" s="11"/>
      <c r="Z608" s="11"/>
      <c r="AA608" s="11"/>
      <c r="AB608" s="11"/>
      <c r="AC608" s="11"/>
      <c r="AD608" s="11"/>
      <c r="AE608" s="11"/>
      <c r="AF608" s="11"/>
      <c r="AG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1"/>
      <c r="BN608" s="11"/>
      <c r="BO608" s="11"/>
      <c r="BP608" s="11"/>
      <c r="BQ608" s="11"/>
      <c r="BR608" s="11"/>
      <c r="BS608" s="11"/>
      <c r="BT608" s="11"/>
      <c r="BU608" s="11"/>
      <c r="BV608" s="11"/>
      <c r="BW608" s="11"/>
      <c r="BX608" s="11"/>
      <c r="BY608" s="11"/>
      <c r="BZ608" s="11"/>
      <c r="CA608" s="11"/>
      <c r="CB608" s="11"/>
      <c r="CC608" s="11"/>
      <c r="CD608" s="11"/>
      <c r="CE608" s="11"/>
      <c r="CF608" s="11"/>
      <c r="CG608" s="11"/>
      <c r="CH608" s="11"/>
      <c r="CI608" s="11"/>
      <c r="CJ608" s="11"/>
      <c r="CK608" s="11"/>
      <c r="CL608" s="11"/>
      <c r="CM608" s="11"/>
      <c r="CN608" s="11"/>
      <c r="CO608" s="11"/>
      <c r="CP608" s="11"/>
      <c r="CQ608" s="11"/>
      <c r="CR608" s="11"/>
      <c r="CS608" s="11"/>
      <c r="CT608" s="11"/>
      <c r="CU608" s="11"/>
      <c r="CV608" s="11"/>
      <c r="CW608" s="11"/>
      <c r="CX608" s="11"/>
      <c r="CY608" s="11"/>
      <c r="CZ608" s="11"/>
      <c r="DA608" s="11"/>
      <c r="DB608" s="11"/>
      <c r="DC608" s="11"/>
      <c r="DD608" s="11"/>
      <c r="DE608" s="11"/>
      <c r="DF608" s="11"/>
      <c r="DG608" s="11"/>
      <c r="DH608" s="11"/>
      <c r="DI608" s="11"/>
      <c r="DJ608" s="11"/>
      <c r="DK608" s="11"/>
      <c r="DL608" s="11"/>
      <c r="DM608" s="11"/>
      <c r="DN608" s="11"/>
      <c r="DO608" s="11"/>
      <c r="DP608" s="11"/>
      <c r="DQ608" s="11"/>
      <c r="DR608" s="11"/>
      <c r="DS608" s="11"/>
      <c r="DT608" s="11"/>
      <c r="DU608" s="11"/>
      <c r="DV608" s="11"/>
      <c r="DW608" s="11"/>
      <c r="DX608" s="11"/>
      <c r="DY608" s="11"/>
      <c r="DZ608" s="11"/>
      <c r="EA608" s="11"/>
      <c r="EB608" s="11"/>
      <c r="EC608" s="11"/>
    </row>
    <row r="609" spans="15:133" s="12" customFormat="1">
      <c r="O609" s="11"/>
      <c r="P609" s="11"/>
      <c r="Q609" s="11"/>
      <c r="R609" s="11"/>
      <c r="S609" s="11"/>
      <c r="T609" s="11"/>
      <c r="U609" s="11"/>
      <c r="V609" s="11"/>
      <c r="W609" s="11"/>
      <c r="X609" s="11"/>
      <c r="Y609" s="11"/>
      <c r="Z609" s="11"/>
      <c r="AA609" s="11"/>
      <c r="AB609" s="11"/>
      <c r="AC609" s="11"/>
      <c r="AD609" s="11"/>
      <c r="AE609" s="11"/>
      <c r="AF609" s="11"/>
      <c r="AG609" s="11"/>
      <c r="AI609" s="11"/>
      <c r="AJ609" s="11"/>
      <c r="AK609" s="11"/>
      <c r="AL609" s="11"/>
      <c r="AM609" s="11"/>
      <c r="AN609" s="11"/>
      <c r="AO609" s="11"/>
      <c r="AP609" s="11"/>
      <c r="AQ609" s="11"/>
      <c r="AR609" s="11"/>
      <c r="AS609" s="11"/>
      <c r="AT609" s="11"/>
      <c r="AU609" s="11"/>
      <c r="AV609" s="11"/>
      <c r="AW609" s="11"/>
      <c r="AX609" s="11"/>
      <c r="AY609" s="11"/>
      <c r="AZ609" s="11"/>
      <c r="BA609" s="11"/>
      <c r="BB609" s="11"/>
      <c r="BC609" s="11"/>
      <c r="BD609" s="11"/>
      <c r="BE609" s="11"/>
      <c r="BF609" s="11"/>
      <c r="BG609" s="11"/>
      <c r="BH609" s="11"/>
      <c r="BI609" s="11"/>
      <c r="BJ609" s="11"/>
      <c r="BK609" s="11"/>
      <c r="BL609" s="11"/>
      <c r="BM609" s="11"/>
      <c r="BN609" s="11"/>
      <c r="BO609" s="11"/>
      <c r="BP609" s="11"/>
      <c r="BQ609" s="11"/>
      <c r="BR609" s="11"/>
      <c r="BS609" s="11"/>
      <c r="BT609" s="11"/>
      <c r="BU609" s="11"/>
      <c r="BV609" s="11"/>
      <c r="BW609" s="11"/>
      <c r="BX609" s="11"/>
      <c r="BY609" s="11"/>
      <c r="BZ609" s="11"/>
      <c r="CA609" s="11"/>
      <c r="CB609" s="11"/>
      <c r="CC609" s="11"/>
      <c r="CD609" s="11"/>
      <c r="CE609" s="11"/>
      <c r="CF609" s="11"/>
      <c r="CG609" s="11"/>
      <c r="CH609" s="11"/>
      <c r="CI609" s="11"/>
      <c r="CJ609" s="11"/>
      <c r="CK609" s="11"/>
      <c r="CL609" s="11"/>
      <c r="CM609" s="11"/>
      <c r="CN609" s="11"/>
      <c r="CO609" s="11"/>
      <c r="CP609" s="11"/>
      <c r="CQ609" s="11"/>
      <c r="CR609" s="11"/>
      <c r="CS609" s="11"/>
      <c r="CT609" s="11"/>
      <c r="CU609" s="11"/>
      <c r="CV609" s="11"/>
      <c r="CW609" s="11"/>
      <c r="CX609" s="11"/>
      <c r="CY609" s="11"/>
      <c r="CZ609" s="11"/>
      <c r="DA609" s="11"/>
      <c r="DB609" s="11"/>
      <c r="DC609" s="11"/>
      <c r="DD609" s="11"/>
      <c r="DE609" s="11"/>
      <c r="DF609" s="11"/>
      <c r="DG609" s="11"/>
      <c r="DH609" s="11"/>
      <c r="DI609" s="11"/>
      <c r="DJ609" s="11"/>
      <c r="DK609" s="11"/>
      <c r="DL609" s="11"/>
      <c r="DM609" s="11"/>
      <c r="DN609" s="11"/>
      <c r="DO609" s="11"/>
      <c r="DP609" s="11"/>
      <c r="DQ609" s="11"/>
      <c r="DR609" s="11"/>
      <c r="DS609" s="11"/>
      <c r="DT609" s="11"/>
      <c r="DU609" s="11"/>
      <c r="DV609" s="11"/>
      <c r="DW609" s="11"/>
      <c r="DX609" s="11"/>
      <c r="DY609" s="11"/>
      <c r="DZ609" s="11"/>
      <c r="EA609" s="11"/>
      <c r="EB609" s="11"/>
      <c r="EC609" s="11"/>
    </row>
    <row r="610" spans="15:133" s="12" customFormat="1">
      <c r="O610" s="11"/>
      <c r="P610" s="11"/>
      <c r="Q610" s="11"/>
      <c r="R610" s="11"/>
      <c r="S610" s="11"/>
      <c r="T610" s="11"/>
      <c r="U610" s="11"/>
      <c r="V610" s="11"/>
      <c r="W610" s="11"/>
      <c r="X610" s="11"/>
      <c r="Y610" s="11"/>
      <c r="Z610" s="11"/>
      <c r="AA610" s="11"/>
      <c r="AB610" s="11"/>
      <c r="AC610" s="11"/>
      <c r="AD610" s="11"/>
      <c r="AE610" s="11"/>
      <c r="AF610" s="11"/>
      <c r="AG610" s="11"/>
      <c r="AI610" s="11"/>
      <c r="AJ610" s="11"/>
      <c r="AK610" s="11"/>
      <c r="AL610" s="11"/>
      <c r="AM610" s="11"/>
      <c r="AN610" s="11"/>
      <c r="AO610" s="11"/>
      <c r="AP610" s="11"/>
      <c r="AQ610" s="11"/>
      <c r="AR610" s="11"/>
      <c r="AS610" s="11"/>
      <c r="AT610" s="11"/>
      <c r="AU610" s="11"/>
      <c r="AV610" s="11"/>
      <c r="AW610" s="11"/>
      <c r="AX610" s="11"/>
      <c r="AY610" s="11"/>
      <c r="AZ610" s="11"/>
      <c r="BA610" s="11"/>
      <c r="BB610" s="11"/>
      <c r="BC610" s="11"/>
      <c r="BD610" s="11"/>
      <c r="BE610" s="11"/>
      <c r="BF610" s="11"/>
      <c r="BG610" s="11"/>
      <c r="BH610" s="11"/>
      <c r="BI610" s="11"/>
      <c r="BJ610" s="11"/>
      <c r="BK610" s="11"/>
      <c r="BL610" s="11"/>
      <c r="BM610" s="11"/>
      <c r="BN610" s="11"/>
      <c r="BO610" s="11"/>
      <c r="BP610" s="11"/>
      <c r="BQ610" s="11"/>
      <c r="BR610" s="11"/>
      <c r="BS610" s="11"/>
      <c r="BT610" s="11"/>
      <c r="BU610" s="11"/>
      <c r="BV610" s="11"/>
      <c r="BW610" s="11"/>
      <c r="BX610" s="11"/>
      <c r="BY610" s="11"/>
      <c r="BZ610" s="11"/>
      <c r="CA610" s="11"/>
      <c r="CB610" s="11"/>
      <c r="CC610" s="11"/>
      <c r="CD610" s="11"/>
      <c r="CE610" s="11"/>
      <c r="CF610" s="11"/>
      <c r="CG610" s="11"/>
      <c r="CH610" s="11"/>
      <c r="CI610" s="11"/>
      <c r="CJ610" s="11"/>
      <c r="CK610" s="11"/>
      <c r="CL610" s="11"/>
      <c r="CM610" s="11"/>
      <c r="CN610" s="11"/>
      <c r="CO610" s="11"/>
      <c r="CP610" s="11"/>
      <c r="CQ610" s="11"/>
      <c r="CR610" s="11"/>
      <c r="CS610" s="11"/>
      <c r="CT610" s="11"/>
      <c r="CU610" s="11"/>
      <c r="CV610" s="11"/>
      <c r="CW610" s="11"/>
      <c r="CX610" s="11"/>
      <c r="CY610" s="11"/>
      <c r="CZ610" s="11"/>
      <c r="DA610" s="11"/>
      <c r="DB610" s="11"/>
      <c r="DC610" s="11"/>
      <c r="DD610" s="11"/>
      <c r="DE610" s="11"/>
      <c r="DF610" s="11"/>
      <c r="DG610" s="11"/>
      <c r="DH610" s="11"/>
      <c r="DI610" s="11"/>
      <c r="DJ610" s="11"/>
      <c r="DK610" s="11"/>
      <c r="DL610" s="11"/>
      <c r="DM610" s="11"/>
      <c r="DN610" s="11"/>
      <c r="DO610" s="11"/>
      <c r="DP610" s="11"/>
      <c r="DQ610" s="11"/>
      <c r="DR610" s="11"/>
      <c r="DS610" s="11"/>
      <c r="DT610" s="11"/>
      <c r="DU610" s="11"/>
      <c r="DV610" s="11"/>
      <c r="DW610" s="11"/>
      <c r="DX610" s="11"/>
      <c r="DY610" s="11"/>
      <c r="DZ610" s="11"/>
      <c r="EA610" s="11"/>
      <c r="EB610" s="11"/>
      <c r="EC610" s="11"/>
    </row>
    <row r="611" spans="15:133" s="12" customFormat="1">
      <c r="O611" s="11"/>
      <c r="P611" s="11"/>
      <c r="Q611" s="11"/>
      <c r="R611" s="11"/>
      <c r="S611" s="11"/>
      <c r="T611" s="11"/>
      <c r="U611" s="11"/>
      <c r="V611" s="11"/>
      <c r="W611" s="11"/>
      <c r="X611" s="11"/>
      <c r="Y611" s="11"/>
      <c r="Z611" s="11"/>
      <c r="AA611" s="11"/>
      <c r="AB611" s="11"/>
      <c r="AC611" s="11"/>
      <c r="AD611" s="11"/>
      <c r="AE611" s="11"/>
      <c r="AF611" s="11"/>
      <c r="AG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1"/>
      <c r="BN611" s="11"/>
      <c r="BO611" s="11"/>
      <c r="BP611" s="11"/>
      <c r="BQ611" s="11"/>
      <c r="BR611" s="11"/>
      <c r="BS611" s="11"/>
      <c r="BT611" s="11"/>
      <c r="BU611" s="11"/>
      <c r="BV611" s="11"/>
      <c r="BW611" s="11"/>
      <c r="BX611" s="11"/>
      <c r="BY611" s="11"/>
      <c r="BZ611" s="11"/>
      <c r="CA611" s="11"/>
      <c r="CB611" s="11"/>
      <c r="CC611" s="11"/>
      <c r="CD611" s="11"/>
      <c r="CE611" s="11"/>
      <c r="CF611" s="11"/>
      <c r="CG611" s="11"/>
      <c r="CH611" s="11"/>
      <c r="CI611" s="11"/>
      <c r="CJ611" s="11"/>
      <c r="CK611" s="11"/>
      <c r="CL611" s="11"/>
      <c r="CM611" s="11"/>
      <c r="CN611" s="11"/>
      <c r="CO611" s="11"/>
      <c r="CP611" s="11"/>
      <c r="CQ611" s="11"/>
      <c r="CR611" s="11"/>
      <c r="CS611" s="11"/>
      <c r="CT611" s="11"/>
      <c r="CU611" s="11"/>
      <c r="CV611" s="11"/>
      <c r="CW611" s="11"/>
      <c r="CX611" s="11"/>
      <c r="CY611" s="11"/>
      <c r="CZ611" s="11"/>
      <c r="DA611" s="11"/>
      <c r="DB611" s="11"/>
      <c r="DC611" s="11"/>
      <c r="DD611" s="11"/>
      <c r="DE611" s="11"/>
      <c r="DF611" s="11"/>
      <c r="DG611" s="11"/>
      <c r="DH611" s="11"/>
      <c r="DI611" s="11"/>
      <c r="DJ611" s="11"/>
      <c r="DK611" s="11"/>
      <c r="DL611" s="11"/>
      <c r="DM611" s="11"/>
      <c r="DN611" s="11"/>
      <c r="DO611" s="11"/>
      <c r="DP611" s="11"/>
      <c r="DQ611" s="11"/>
      <c r="DR611" s="11"/>
      <c r="DS611" s="11"/>
      <c r="DT611" s="11"/>
      <c r="DU611" s="11"/>
      <c r="DV611" s="11"/>
      <c r="DW611" s="11"/>
      <c r="DX611" s="11"/>
      <c r="DY611" s="11"/>
      <c r="DZ611" s="11"/>
      <c r="EA611" s="11"/>
      <c r="EB611" s="11"/>
      <c r="EC611" s="11"/>
    </row>
    <row r="612" spans="15:133" s="12" customFormat="1">
      <c r="O612" s="11"/>
      <c r="P612" s="11"/>
      <c r="Q612" s="11"/>
      <c r="R612" s="11"/>
      <c r="S612" s="11"/>
      <c r="T612" s="11"/>
      <c r="U612" s="11"/>
      <c r="V612" s="11"/>
      <c r="W612" s="11"/>
      <c r="X612" s="11"/>
      <c r="Y612" s="11"/>
      <c r="Z612" s="11"/>
      <c r="AA612" s="11"/>
      <c r="AB612" s="11"/>
      <c r="AC612" s="11"/>
      <c r="AD612" s="11"/>
      <c r="AE612" s="11"/>
      <c r="AF612" s="11"/>
      <c r="AG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1"/>
      <c r="BN612" s="11"/>
      <c r="BO612" s="11"/>
      <c r="BP612" s="11"/>
      <c r="BQ612" s="11"/>
      <c r="BR612" s="11"/>
      <c r="BS612" s="11"/>
      <c r="BT612" s="11"/>
      <c r="BU612" s="11"/>
      <c r="BV612" s="11"/>
      <c r="BW612" s="11"/>
      <c r="BX612" s="11"/>
      <c r="BY612" s="11"/>
      <c r="BZ612" s="11"/>
      <c r="CA612" s="11"/>
      <c r="CB612" s="11"/>
      <c r="CC612" s="11"/>
      <c r="CD612" s="11"/>
      <c r="CE612" s="11"/>
      <c r="CF612" s="11"/>
      <c r="CG612" s="11"/>
      <c r="CH612" s="11"/>
      <c r="CI612" s="11"/>
      <c r="CJ612" s="11"/>
      <c r="CK612" s="11"/>
      <c r="CL612" s="11"/>
      <c r="CM612" s="11"/>
      <c r="CN612" s="11"/>
      <c r="CO612" s="11"/>
      <c r="CP612" s="11"/>
      <c r="CQ612" s="11"/>
      <c r="CR612" s="11"/>
      <c r="CS612" s="11"/>
      <c r="CT612" s="11"/>
      <c r="CU612" s="11"/>
      <c r="CV612" s="11"/>
      <c r="CW612" s="11"/>
      <c r="CX612" s="11"/>
      <c r="CY612" s="11"/>
      <c r="CZ612" s="11"/>
      <c r="DA612" s="11"/>
      <c r="DB612" s="11"/>
      <c r="DC612" s="11"/>
      <c r="DD612" s="11"/>
      <c r="DE612" s="11"/>
      <c r="DF612" s="11"/>
      <c r="DG612" s="11"/>
      <c r="DH612" s="11"/>
      <c r="DI612" s="11"/>
      <c r="DJ612" s="11"/>
      <c r="DK612" s="11"/>
      <c r="DL612" s="11"/>
      <c r="DM612" s="11"/>
      <c r="DN612" s="11"/>
      <c r="DO612" s="11"/>
      <c r="DP612" s="11"/>
      <c r="DQ612" s="11"/>
      <c r="DR612" s="11"/>
      <c r="DS612" s="11"/>
      <c r="DT612" s="11"/>
      <c r="DU612" s="11"/>
      <c r="DV612" s="11"/>
      <c r="DW612" s="11"/>
      <c r="DX612" s="11"/>
      <c r="DY612" s="11"/>
      <c r="DZ612" s="11"/>
      <c r="EA612" s="11"/>
      <c r="EB612" s="11"/>
      <c r="EC612" s="11"/>
    </row>
    <row r="613" spans="15:133" s="12" customFormat="1">
      <c r="O613" s="11"/>
      <c r="P613" s="11"/>
      <c r="Q613" s="11"/>
      <c r="R613" s="11"/>
      <c r="S613" s="11"/>
      <c r="T613" s="11"/>
      <c r="U613" s="11"/>
      <c r="V613" s="11"/>
      <c r="W613" s="11"/>
      <c r="X613" s="11"/>
      <c r="Y613" s="11"/>
      <c r="Z613" s="11"/>
      <c r="AA613" s="11"/>
      <c r="AB613" s="11"/>
      <c r="AC613" s="11"/>
      <c r="AD613" s="11"/>
      <c r="AE613" s="11"/>
      <c r="AF613" s="11"/>
      <c r="AG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1"/>
      <c r="BN613" s="11"/>
      <c r="BO613" s="11"/>
      <c r="BP613" s="11"/>
      <c r="BQ613" s="11"/>
      <c r="BR613" s="11"/>
      <c r="BS613" s="11"/>
      <c r="BT613" s="11"/>
      <c r="BU613" s="11"/>
      <c r="BV613" s="11"/>
      <c r="BW613" s="11"/>
      <c r="BX613" s="11"/>
      <c r="BY613" s="11"/>
      <c r="BZ613" s="11"/>
      <c r="CA613" s="11"/>
      <c r="CB613" s="11"/>
      <c r="CC613" s="11"/>
      <c r="CD613" s="11"/>
      <c r="CE613" s="11"/>
      <c r="CF613" s="11"/>
      <c r="CG613" s="11"/>
      <c r="CH613" s="11"/>
      <c r="CI613" s="11"/>
      <c r="CJ613" s="11"/>
      <c r="CK613" s="11"/>
      <c r="CL613" s="11"/>
      <c r="CM613" s="11"/>
      <c r="CN613" s="11"/>
      <c r="CO613" s="11"/>
      <c r="CP613" s="11"/>
      <c r="CQ613" s="11"/>
      <c r="CR613" s="11"/>
      <c r="CS613" s="11"/>
      <c r="CT613" s="11"/>
      <c r="CU613" s="11"/>
      <c r="CV613" s="11"/>
      <c r="CW613" s="11"/>
      <c r="CX613" s="11"/>
      <c r="CY613" s="11"/>
      <c r="CZ613" s="11"/>
      <c r="DA613" s="11"/>
      <c r="DB613" s="11"/>
      <c r="DC613" s="11"/>
      <c r="DD613" s="11"/>
      <c r="DE613" s="11"/>
      <c r="DF613" s="11"/>
      <c r="DG613" s="11"/>
      <c r="DH613" s="11"/>
      <c r="DI613" s="11"/>
      <c r="DJ613" s="11"/>
      <c r="DK613" s="11"/>
      <c r="DL613" s="11"/>
      <c r="DM613" s="11"/>
      <c r="DN613" s="11"/>
      <c r="DO613" s="11"/>
      <c r="DP613" s="11"/>
      <c r="DQ613" s="11"/>
      <c r="DR613" s="11"/>
      <c r="DS613" s="11"/>
      <c r="DT613" s="11"/>
      <c r="DU613" s="11"/>
      <c r="DV613" s="11"/>
      <c r="DW613" s="11"/>
      <c r="DX613" s="11"/>
      <c r="DY613" s="11"/>
      <c r="DZ613" s="11"/>
      <c r="EA613" s="11"/>
      <c r="EB613" s="11"/>
      <c r="EC613" s="11"/>
    </row>
    <row r="614" spans="15:133" s="12" customFormat="1">
      <c r="O614" s="11"/>
      <c r="P614" s="11"/>
      <c r="Q614" s="11"/>
      <c r="R614" s="11"/>
      <c r="S614" s="11"/>
      <c r="T614" s="11"/>
      <c r="U614" s="11"/>
      <c r="V614" s="11"/>
      <c r="W614" s="11"/>
      <c r="X614" s="11"/>
      <c r="Y614" s="11"/>
      <c r="Z614" s="11"/>
      <c r="AA614" s="11"/>
      <c r="AB614" s="11"/>
      <c r="AC614" s="11"/>
      <c r="AD614" s="11"/>
      <c r="AE614" s="11"/>
      <c r="AF614" s="11"/>
      <c r="AG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1"/>
      <c r="BN614" s="11"/>
      <c r="BO614" s="11"/>
      <c r="BP614" s="11"/>
      <c r="BQ614" s="11"/>
      <c r="BR614" s="11"/>
      <c r="BS614" s="11"/>
      <c r="BT614" s="11"/>
      <c r="BU614" s="11"/>
      <c r="BV614" s="11"/>
      <c r="BW614" s="11"/>
      <c r="BX614" s="11"/>
      <c r="BY614" s="11"/>
      <c r="BZ614" s="11"/>
      <c r="CA614" s="11"/>
      <c r="CB614" s="11"/>
      <c r="CC614" s="11"/>
      <c r="CD614" s="11"/>
      <c r="CE614" s="11"/>
      <c r="CF614" s="11"/>
      <c r="CG614" s="11"/>
      <c r="CH614" s="11"/>
      <c r="CI614" s="11"/>
      <c r="CJ614" s="11"/>
      <c r="CK614" s="11"/>
      <c r="CL614" s="11"/>
      <c r="CM614" s="11"/>
      <c r="CN614" s="11"/>
      <c r="CO614" s="11"/>
      <c r="CP614" s="11"/>
      <c r="CQ614" s="11"/>
      <c r="CR614" s="11"/>
      <c r="CS614" s="11"/>
      <c r="CT614" s="11"/>
      <c r="CU614" s="11"/>
      <c r="CV614" s="11"/>
      <c r="CW614" s="11"/>
      <c r="CX614" s="11"/>
      <c r="CY614" s="11"/>
      <c r="CZ614" s="11"/>
      <c r="DA614" s="11"/>
      <c r="DB614" s="11"/>
      <c r="DC614" s="11"/>
      <c r="DD614" s="11"/>
      <c r="DE614" s="11"/>
      <c r="DF614" s="11"/>
      <c r="DG614" s="11"/>
      <c r="DH614" s="11"/>
      <c r="DI614" s="11"/>
      <c r="DJ614" s="11"/>
      <c r="DK614" s="11"/>
      <c r="DL614" s="11"/>
      <c r="DM614" s="11"/>
      <c r="DN614" s="11"/>
      <c r="DO614" s="11"/>
      <c r="DP614" s="11"/>
      <c r="DQ614" s="11"/>
      <c r="DR614" s="11"/>
      <c r="DS614" s="11"/>
      <c r="DT614" s="11"/>
      <c r="DU614" s="11"/>
      <c r="DV614" s="11"/>
      <c r="DW614" s="11"/>
      <c r="DX614" s="11"/>
      <c r="DY614" s="11"/>
      <c r="DZ614" s="11"/>
      <c r="EA614" s="11"/>
      <c r="EB614" s="11"/>
      <c r="EC614" s="11"/>
    </row>
    <row r="615" spans="15:133" s="12" customFormat="1">
      <c r="O615" s="11"/>
      <c r="P615" s="11"/>
      <c r="Q615" s="11"/>
      <c r="R615" s="11"/>
      <c r="S615" s="11"/>
      <c r="T615" s="11"/>
      <c r="U615" s="11"/>
      <c r="V615" s="11"/>
      <c r="W615" s="11"/>
      <c r="X615" s="11"/>
      <c r="Y615" s="11"/>
      <c r="Z615" s="11"/>
      <c r="AA615" s="11"/>
      <c r="AB615" s="11"/>
      <c r="AC615" s="11"/>
      <c r="AD615" s="11"/>
      <c r="AE615" s="11"/>
      <c r="AF615" s="11"/>
      <c r="AG615" s="11"/>
      <c r="AI615" s="11"/>
      <c r="AJ615" s="11"/>
      <c r="AK615" s="11"/>
      <c r="AL615" s="11"/>
      <c r="AM615" s="11"/>
      <c r="AN615" s="11"/>
      <c r="AO615" s="11"/>
      <c r="AP615" s="11"/>
      <c r="AQ615" s="11"/>
      <c r="AR615" s="11"/>
      <c r="AS615" s="11"/>
      <c r="AT615" s="11"/>
      <c r="AU615" s="11"/>
      <c r="AV615" s="11"/>
      <c r="AW615" s="11"/>
      <c r="AX615" s="11"/>
      <c r="AY615" s="11"/>
      <c r="AZ615" s="11"/>
      <c r="BA615" s="11"/>
      <c r="BB615" s="11"/>
      <c r="BC615" s="11"/>
      <c r="BD615" s="11"/>
      <c r="BE615" s="11"/>
      <c r="BF615" s="11"/>
      <c r="BG615" s="11"/>
      <c r="BH615" s="11"/>
      <c r="BI615" s="11"/>
      <c r="BJ615" s="11"/>
      <c r="BK615" s="11"/>
      <c r="BL615" s="11"/>
      <c r="BM615" s="11"/>
      <c r="BN615" s="11"/>
      <c r="BO615" s="11"/>
      <c r="BP615" s="11"/>
      <c r="BQ615" s="11"/>
      <c r="BR615" s="11"/>
      <c r="BS615" s="11"/>
      <c r="BT615" s="11"/>
      <c r="BU615" s="11"/>
      <c r="BV615" s="11"/>
      <c r="BW615" s="11"/>
      <c r="BX615" s="11"/>
      <c r="BY615" s="11"/>
      <c r="BZ615" s="11"/>
      <c r="CA615" s="11"/>
      <c r="CB615" s="11"/>
      <c r="CC615" s="11"/>
      <c r="CD615" s="11"/>
      <c r="CE615" s="11"/>
      <c r="CF615" s="11"/>
      <c r="CG615" s="11"/>
      <c r="CH615" s="11"/>
      <c r="CI615" s="11"/>
      <c r="CJ615" s="11"/>
      <c r="CK615" s="11"/>
      <c r="CL615" s="11"/>
      <c r="CM615" s="11"/>
      <c r="CN615" s="11"/>
      <c r="CO615" s="11"/>
      <c r="CP615" s="11"/>
      <c r="CQ615" s="11"/>
      <c r="CR615" s="11"/>
      <c r="CS615" s="11"/>
      <c r="CT615" s="11"/>
      <c r="CU615" s="11"/>
      <c r="CV615" s="11"/>
      <c r="CW615" s="11"/>
      <c r="CX615" s="11"/>
      <c r="CY615" s="11"/>
      <c r="CZ615" s="11"/>
      <c r="DA615" s="11"/>
      <c r="DB615" s="11"/>
      <c r="DC615" s="11"/>
      <c r="DD615" s="11"/>
      <c r="DE615" s="11"/>
      <c r="DF615" s="11"/>
      <c r="DG615" s="11"/>
      <c r="DH615" s="11"/>
      <c r="DI615" s="11"/>
      <c r="DJ615" s="11"/>
      <c r="DK615" s="11"/>
      <c r="DL615" s="11"/>
      <c r="DM615" s="11"/>
      <c r="DN615" s="11"/>
      <c r="DO615" s="11"/>
      <c r="DP615" s="11"/>
      <c r="DQ615" s="11"/>
      <c r="DR615" s="11"/>
      <c r="DS615" s="11"/>
      <c r="DT615" s="11"/>
      <c r="DU615" s="11"/>
      <c r="DV615" s="11"/>
      <c r="DW615" s="11"/>
      <c r="DX615" s="11"/>
      <c r="DY615" s="11"/>
      <c r="DZ615" s="11"/>
      <c r="EA615" s="11"/>
      <c r="EB615" s="11"/>
      <c r="EC615" s="11"/>
    </row>
    <row r="616" spans="15:133" s="12" customFormat="1">
      <c r="O616" s="11"/>
      <c r="P616" s="11"/>
      <c r="Q616" s="11"/>
      <c r="R616" s="11"/>
      <c r="S616" s="11"/>
      <c r="T616" s="11"/>
      <c r="U616" s="11"/>
      <c r="V616" s="11"/>
      <c r="W616" s="11"/>
      <c r="X616" s="11"/>
      <c r="Y616" s="11"/>
      <c r="Z616" s="11"/>
      <c r="AA616" s="11"/>
      <c r="AB616" s="11"/>
      <c r="AC616" s="11"/>
      <c r="AD616" s="11"/>
      <c r="AE616" s="11"/>
      <c r="AF616" s="11"/>
      <c r="AG616" s="11"/>
      <c r="AI616" s="11"/>
      <c r="AJ616" s="11"/>
      <c r="AK616" s="11"/>
      <c r="AL616" s="11"/>
      <c r="AM616" s="11"/>
      <c r="AN616" s="11"/>
      <c r="AO616" s="11"/>
      <c r="AP616" s="11"/>
      <c r="AQ616" s="11"/>
      <c r="AR616" s="11"/>
      <c r="AS616" s="11"/>
      <c r="AT616" s="11"/>
      <c r="AU616" s="11"/>
      <c r="AV616" s="11"/>
      <c r="AW616" s="11"/>
      <c r="AX616" s="11"/>
      <c r="AY616" s="11"/>
      <c r="AZ616" s="11"/>
      <c r="BA616" s="11"/>
      <c r="BB616" s="11"/>
      <c r="BC616" s="11"/>
      <c r="BD616" s="11"/>
      <c r="BE616" s="11"/>
      <c r="BF616" s="11"/>
      <c r="BG616" s="11"/>
      <c r="BH616" s="11"/>
      <c r="BI616" s="11"/>
      <c r="BJ616" s="11"/>
      <c r="BK616" s="11"/>
      <c r="BL616" s="11"/>
      <c r="BM616" s="11"/>
      <c r="BN616" s="11"/>
      <c r="BO616" s="11"/>
      <c r="BP616" s="11"/>
      <c r="BQ616" s="11"/>
      <c r="BR616" s="11"/>
      <c r="BS616" s="11"/>
      <c r="BT616" s="11"/>
      <c r="BU616" s="11"/>
      <c r="BV616" s="11"/>
      <c r="BW616" s="11"/>
      <c r="BX616" s="11"/>
      <c r="BY616" s="11"/>
      <c r="BZ616" s="11"/>
      <c r="CA616" s="11"/>
      <c r="CB616" s="11"/>
      <c r="CC616" s="11"/>
      <c r="CD616" s="11"/>
      <c r="CE616" s="11"/>
      <c r="CF616" s="11"/>
      <c r="CG616" s="11"/>
      <c r="CH616" s="11"/>
      <c r="CI616" s="11"/>
      <c r="CJ616" s="11"/>
      <c r="CK616" s="11"/>
      <c r="CL616" s="11"/>
      <c r="CM616" s="11"/>
      <c r="CN616" s="11"/>
      <c r="CO616" s="11"/>
      <c r="CP616" s="11"/>
      <c r="CQ616" s="11"/>
      <c r="CR616" s="11"/>
      <c r="CS616" s="11"/>
      <c r="CT616" s="11"/>
      <c r="CU616" s="11"/>
      <c r="CV616" s="11"/>
      <c r="CW616" s="11"/>
      <c r="CX616" s="11"/>
      <c r="CY616" s="11"/>
      <c r="CZ616" s="11"/>
      <c r="DA616" s="11"/>
      <c r="DB616" s="11"/>
      <c r="DC616" s="11"/>
      <c r="DD616" s="11"/>
      <c r="DE616" s="11"/>
      <c r="DF616" s="11"/>
      <c r="DG616" s="11"/>
      <c r="DH616" s="11"/>
      <c r="DI616" s="11"/>
      <c r="DJ616" s="11"/>
      <c r="DK616" s="11"/>
      <c r="DL616" s="11"/>
      <c r="DM616" s="11"/>
      <c r="DN616" s="11"/>
      <c r="DO616" s="11"/>
      <c r="DP616" s="11"/>
      <c r="DQ616" s="11"/>
      <c r="DR616" s="11"/>
      <c r="DS616" s="11"/>
      <c r="DT616" s="11"/>
      <c r="DU616" s="11"/>
      <c r="DV616" s="11"/>
      <c r="DW616" s="11"/>
      <c r="DX616" s="11"/>
      <c r="DY616" s="11"/>
      <c r="DZ616" s="11"/>
      <c r="EA616" s="11"/>
      <c r="EB616" s="11"/>
      <c r="EC616" s="11"/>
    </row>
    <row r="617" spans="15:133" s="12" customFormat="1">
      <c r="O617" s="11"/>
      <c r="P617" s="11"/>
      <c r="Q617" s="11"/>
      <c r="R617" s="11"/>
      <c r="S617" s="11"/>
      <c r="T617" s="11"/>
      <c r="U617" s="11"/>
      <c r="V617" s="11"/>
      <c r="W617" s="11"/>
      <c r="X617" s="11"/>
      <c r="Y617" s="11"/>
      <c r="Z617" s="11"/>
      <c r="AA617" s="11"/>
      <c r="AB617" s="11"/>
      <c r="AC617" s="11"/>
      <c r="AD617" s="11"/>
      <c r="AE617" s="11"/>
      <c r="AF617" s="11"/>
      <c r="AG617" s="11"/>
      <c r="AI617" s="11"/>
      <c r="AJ617" s="11"/>
      <c r="AK617" s="11"/>
      <c r="AL617" s="11"/>
      <c r="AM617" s="11"/>
      <c r="AN617" s="11"/>
      <c r="AO617" s="11"/>
      <c r="AP617" s="11"/>
      <c r="AQ617" s="11"/>
      <c r="AR617" s="11"/>
      <c r="AS617" s="11"/>
      <c r="AT617" s="11"/>
      <c r="AU617" s="11"/>
      <c r="AV617" s="11"/>
      <c r="AW617" s="11"/>
      <c r="AX617" s="11"/>
      <c r="AY617" s="11"/>
      <c r="AZ617" s="11"/>
      <c r="BA617" s="11"/>
      <c r="BB617" s="11"/>
      <c r="BC617" s="11"/>
      <c r="BD617" s="11"/>
      <c r="BE617" s="11"/>
      <c r="BF617" s="11"/>
      <c r="BG617" s="11"/>
      <c r="BH617" s="11"/>
      <c r="BI617" s="11"/>
      <c r="BJ617" s="11"/>
      <c r="BK617" s="11"/>
      <c r="BL617" s="11"/>
      <c r="BM617" s="11"/>
      <c r="BN617" s="11"/>
      <c r="BO617" s="11"/>
      <c r="BP617" s="11"/>
      <c r="BQ617" s="11"/>
      <c r="BR617" s="11"/>
      <c r="BS617" s="11"/>
      <c r="BT617" s="11"/>
      <c r="BU617" s="11"/>
      <c r="BV617" s="11"/>
      <c r="BW617" s="11"/>
      <c r="BX617" s="11"/>
      <c r="BY617" s="11"/>
      <c r="BZ617" s="11"/>
      <c r="CA617" s="11"/>
      <c r="CB617" s="11"/>
      <c r="CC617" s="11"/>
      <c r="CD617" s="11"/>
      <c r="CE617" s="11"/>
      <c r="CF617" s="11"/>
      <c r="CG617" s="11"/>
      <c r="CH617" s="11"/>
      <c r="CI617" s="11"/>
      <c r="CJ617" s="11"/>
      <c r="CK617" s="11"/>
      <c r="CL617" s="11"/>
      <c r="CM617" s="11"/>
      <c r="CN617" s="11"/>
      <c r="CO617" s="11"/>
      <c r="CP617" s="11"/>
      <c r="CQ617" s="11"/>
      <c r="CR617" s="11"/>
      <c r="CS617" s="11"/>
      <c r="CT617" s="11"/>
      <c r="CU617" s="11"/>
      <c r="CV617" s="11"/>
      <c r="CW617" s="11"/>
      <c r="CX617" s="11"/>
      <c r="CY617" s="11"/>
      <c r="CZ617" s="11"/>
      <c r="DA617" s="11"/>
      <c r="DB617" s="11"/>
      <c r="DC617" s="11"/>
      <c r="DD617" s="11"/>
      <c r="DE617" s="11"/>
      <c r="DF617" s="11"/>
      <c r="DG617" s="11"/>
      <c r="DH617" s="11"/>
      <c r="DI617" s="11"/>
      <c r="DJ617" s="11"/>
      <c r="DK617" s="11"/>
      <c r="DL617" s="11"/>
      <c r="DM617" s="11"/>
      <c r="DN617" s="11"/>
      <c r="DO617" s="11"/>
      <c r="DP617" s="11"/>
      <c r="DQ617" s="11"/>
      <c r="DR617" s="11"/>
      <c r="DS617" s="11"/>
      <c r="DT617" s="11"/>
      <c r="DU617" s="11"/>
      <c r="DV617" s="11"/>
      <c r="DW617" s="11"/>
      <c r="DX617" s="11"/>
      <c r="DY617" s="11"/>
      <c r="DZ617" s="11"/>
      <c r="EA617" s="11"/>
      <c r="EB617" s="11"/>
      <c r="EC617" s="11"/>
    </row>
    <row r="618" spans="15:133" s="12" customFormat="1">
      <c r="O618" s="11"/>
      <c r="P618" s="11"/>
      <c r="Q618" s="11"/>
      <c r="R618" s="11"/>
      <c r="S618" s="11"/>
      <c r="T618" s="11"/>
      <c r="U618" s="11"/>
      <c r="V618" s="11"/>
      <c r="W618" s="11"/>
      <c r="X618" s="11"/>
      <c r="Y618" s="11"/>
      <c r="Z618" s="11"/>
      <c r="AA618" s="11"/>
      <c r="AB618" s="11"/>
      <c r="AC618" s="11"/>
      <c r="AD618" s="11"/>
      <c r="AE618" s="11"/>
      <c r="AF618" s="11"/>
      <c r="AG618" s="11"/>
      <c r="AI618" s="11"/>
      <c r="AJ618" s="11"/>
      <c r="AK618" s="11"/>
      <c r="AL618" s="11"/>
      <c r="AM618" s="11"/>
      <c r="AN618" s="11"/>
      <c r="AO618" s="11"/>
      <c r="AP618" s="11"/>
      <c r="AQ618" s="11"/>
      <c r="AR618" s="11"/>
      <c r="AS618" s="11"/>
      <c r="AT618" s="11"/>
      <c r="AU618" s="11"/>
      <c r="AV618" s="11"/>
      <c r="AW618" s="11"/>
      <c r="AX618" s="11"/>
      <c r="AY618" s="11"/>
      <c r="AZ618" s="11"/>
      <c r="BA618" s="11"/>
      <c r="BB618" s="11"/>
      <c r="BC618" s="11"/>
      <c r="BD618" s="11"/>
      <c r="BE618" s="11"/>
      <c r="BF618" s="11"/>
      <c r="BG618" s="11"/>
      <c r="BH618" s="11"/>
      <c r="BI618" s="11"/>
      <c r="BJ618" s="11"/>
      <c r="BK618" s="11"/>
      <c r="BL618" s="11"/>
      <c r="BM618" s="11"/>
      <c r="BN618" s="11"/>
      <c r="BO618" s="11"/>
      <c r="BP618" s="11"/>
      <c r="BQ618" s="11"/>
      <c r="BR618" s="11"/>
      <c r="BS618" s="11"/>
      <c r="BT618" s="11"/>
      <c r="BU618" s="11"/>
      <c r="BV618" s="11"/>
      <c r="BW618" s="11"/>
      <c r="BX618" s="11"/>
      <c r="BY618" s="11"/>
      <c r="BZ618" s="11"/>
      <c r="CA618" s="11"/>
      <c r="CB618" s="11"/>
      <c r="CC618" s="11"/>
      <c r="CD618" s="11"/>
      <c r="CE618" s="11"/>
      <c r="CF618" s="11"/>
      <c r="CG618" s="11"/>
      <c r="CH618" s="11"/>
      <c r="CI618" s="11"/>
      <c r="CJ618" s="11"/>
      <c r="CK618" s="11"/>
      <c r="CL618" s="11"/>
      <c r="CM618" s="11"/>
      <c r="CN618" s="11"/>
      <c r="CO618" s="11"/>
      <c r="CP618" s="11"/>
      <c r="CQ618" s="11"/>
      <c r="CR618" s="11"/>
      <c r="CS618" s="11"/>
      <c r="CT618" s="11"/>
      <c r="CU618" s="11"/>
      <c r="CV618" s="11"/>
      <c r="CW618" s="11"/>
      <c r="CX618" s="11"/>
      <c r="CY618" s="11"/>
      <c r="CZ618" s="11"/>
      <c r="DA618" s="11"/>
      <c r="DB618" s="11"/>
      <c r="DC618" s="11"/>
      <c r="DD618" s="11"/>
      <c r="DE618" s="11"/>
      <c r="DF618" s="11"/>
      <c r="DG618" s="11"/>
      <c r="DH618" s="11"/>
      <c r="DI618" s="11"/>
      <c r="DJ618" s="11"/>
      <c r="DK618" s="11"/>
      <c r="DL618" s="11"/>
      <c r="DM618" s="11"/>
      <c r="DN618" s="11"/>
      <c r="DO618" s="11"/>
      <c r="DP618" s="11"/>
      <c r="DQ618" s="11"/>
      <c r="DR618" s="11"/>
      <c r="DS618" s="11"/>
      <c r="DT618" s="11"/>
      <c r="DU618" s="11"/>
      <c r="DV618" s="11"/>
      <c r="DW618" s="11"/>
      <c r="DX618" s="11"/>
      <c r="DY618" s="11"/>
      <c r="DZ618" s="11"/>
      <c r="EA618" s="11"/>
      <c r="EB618" s="11"/>
      <c r="EC618" s="11"/>
    </row>
    <row r="619" spans="15:133" s="12" customFormat="1">
      <c r="O619" s="11"/>
      <c r="P619" s="11"/>
      <c r="Q619" s="11"/>
      <c r="R619" s="11"/>
      <c r="S619" s="11"/>
      <c r="T619" s="11"/>
      <c r="U619" s="11"/>
      <c r="V619" s="11"/>
      <c r="W619" s="11"/>
      <c r="X619" s="11"/>
      <c r="Y619" s="11"/>
      <c r="Z619" s="11"/>
      <c r="AA619" s="11"/>
      <c r="AB619" s="11"/>
      <c r="AC619" s="11"/>
      <c r="AD619" s="11"/>
      <c r="AE619" s="11"/>
      <c r="AF619" s="11"/>
      <c r="AG619" s="11"/>
      <c r="AI619" s="11"/>
      <c r="AJ619" s="11"/>
      <c r="AK619" s="11"/>
      <c r="AL619" s="11"/>
      <c r="AM619" s="11"/>
      <c r="AN619" s="11"/>
      <c r="AO619" s="11"/>
      <c r="AP619" s="11"/>
      <c r="AQ619" s="11"/>
      <c r="AR619" s="11"/>
      <c r="AS619" s="11"/>
      <c r="AT619" s="11"/>
      <c r="AU619" s="11"/>
      <c r="AV619" s="11"/>
      <c r="AW619" s="11"/>
      <c r="AX619" s="11"/>
      <c r="AY619" s="11"/>
      <c r="AZ619" s="11"/>
      <c r="BA619" s="11"/>
      <c r="BB619" s="11"/>
      <c r="BC619" s="11"/>
      <c r="BD619" s="11"/>
      <c r="BE619" s="11"/>
      <c r="BF619" s="11"/>
      <c r="BG619" s="11"/>
      <c r="BH619" s="11"/>
      <c r="BI619" s="11"/>
      <c r="BJ619" s="11"/>
      <c r="BK619" s="11"/>
      <c r="BL619" s="11"/>
      <c r="BM619" s="11"/>
      <c r="BN619" s="11"/>
      <c r="BO619" s="11"/>
      <c r="BP619" s="11"/>
      <c r="BQ619" s="11"/>
      <c r="BR619" s="11"/>
      <c r="BS619" s="11"/>
      <c r="BT619" s="11"/>
      <c r="BU619" s="11"/>
      <c r="BV619" s="11"/>
      <c r="BW619" s="11"/>
      <c r="BX619" s="11"/>
      <c r="BY619" s="11"/>
      <c r="BZ619" s="11"/>
      <c r="CA619" s="11"/>
      <c r="CB619" s="11"/>
      <c r="CC619" s="11"/>
      <c r="CD619" s="11"/>
      <c r="CE619" s="11"/>
      <c r="CF619" s="11"/>
      <c r="CG619" s="11"/>
      <c r="CH619" s="11"/>
      <c r="CI619" s="11"/>
      <c r="CJ619" s="11"/>
      <c r="CK619" s="11"/>
      <c r="CL619" s="11"/>
      <c r="CM619" s="11"/>
      <c r="CN619" s="11"/>
      <c r="CO619" s="11"/>
      <c r="CP619" s="11"/>
      <c r="CQ619" s="11"/>
      <c r="CR619" s="11"/>
      <c r="CS619" s="11"/>
      <c r="CT619" s="11"/>
      <c r="CU619" s="11"/>
      <c r="CV619" s="11"/>
      <c r="CW619" s="11"/>
      <c r="CX619" s="11"/>
      <c r="CY619" s="11"/>
      <c r="CZ619" s="11"/>
      <c r="DA619" s="11"/>
      <c r="DB619" s="11"/>
      <c r="DC619" s="11"/>
      <c r="DD619" s="11"/>
      <c r="DE619" s="11"/>
      <c r="DF619" s="11"/>
      <c r="DG619" s="11"/>
      <c r="DH619" s="11"/>
      <c r="DI619" s="11"/>
      <c r="DJ619" s="11"/>
      <c r="DK619" s="11"/>
      <c r="DL619" s="11"/>
      <c r="DM619" s="11"/>
      <c r="DN619" s="11"/>
      <c r="DO619" s="11"/>
      <c r="DP619" s="11"/>
      <c r="DQ619" s="11"/>
      <c r="DR619" s="11"/>
      <c r="DS619" s="11"/>
      <c r="DT619" s="11"/>
      <c r="DU619" s="11"/>
      <c r="DV619" s="11"/>
      <c r="DW619" s="11"/>
      <c r="DX619" s="11"/>
      <c r="DY619" s="11"/>
      <c r="DZ619" s="11"/>
      <c r="EA619" s="11"/>
      <c r="EB619" s="11"/>
      <c r="EC619" s="11"/>
    </row>
    <row r="620" spans="15:133" s="12" customFormat="1">
      <c r="O620" s="11"/>
      <c r="P620" s="11"/>
      <c r="Q620" s="11"/>
      <c r="R620" s="11"/>
      <c r="S620" s="11"/>
      <c r="T620" s="11"/>
      <c r="U620" s="11"/>
      <c r="V620" s="11"/>
      <c r="W620" s="11"/>
      <c r="X620" s="11"/>
      <c r="Y620" s="11"/>
      <c r="Z620" s="11"/>
      <c r="AA620" s="11"/>
      <c r="AB620" s="11"/>
      <c r="AC620" s="11"/>
      <c r="AD620" s="11"/>
      <c r="AE620" s="11"/>
      <c r="AF620" s="11"/>
      <c r="AG620" s="11"/>
      <c r="AI620" s="11"/>
      <c r="AJ620" s="11"/>
      <c r="AK620" s="11"/>
      <c r="AL620" s="11"/>
      <c r="AM620" s="11"/>
      <c r="AN620" s="11"/>
      <c r="AO620" s="11"/>
      <c r="AP620" s="11"/>
      <c r="AQ620" s="11"/>
      <c r="AR620" s="11"/>
      <c r="AS620" s="11"/>
      <c r="AT620" s="11"/>
      <c r="AU620" s="11"/>
      <c r="AV620" s="11"/>
      <c r="AW620" s="11"/>
      <c r="AX620" s="11"/>
      <c r="AY620" s="11"/>
      <c r="AZ620" s="11"/>
      <c r="BA620" s="11"/>
      <c r="BB620" s="11"/>
      <c r="BC620" s="11"/>
      <c r="BD620" s="11"/>
      <c r="BE620" s="11"/>
      <c r="BF620" s="11"/>
      <c r="BG620" s="11"/>
      <c r="BH620" s="11"/>
      <c r="BI620" s="11"/>
      <c r="BJ620" s="11"/>
      <c r="BK620" s="11"/>
      <c r="BL620" s="11"/>
      <c r="BM620" s="11"/>
      <c r="BN620" s="11"/>
      <c r="BO620" s="11"/>
      <c r="BP620" s="11"/>
      <c r="BQ620" s="11"/>
      <c r="BR620" s="11"/>
      <c r="BS620" s="11"/>
      <c r="BT620" s="11"/>
      <c r="BU620" s="11"/>
      <c r="BV620" s="11"/>
      <c r="BW620" s="11"/>
      <c r="BX620" s="11"/>
      <c r="BY620" s="11"/>
      <c r="BZ620" s="11"/>
      <c r="CA620" s="11"/>
      <c r="CB620" s="11"/>
      <c r="CC620" s="11"/>
      <c r="CD620" s="11"/>
      <c r="CE620" s="11"/>
      <c r="CF620" s="11"/>
      <c r="CG620" s="11"/>
      <c r="CH620" s="11"/>
      <c r="CI620" s="11"/>
      <c r="CJ620" s="11"/>
      <c r="CK620" s="11"/>
      <c r="CL620" s="11"/>
      <c r="CM620" s="11"/>
      <c r="CN620" s="11"/>
      <c r="CO620" s="11"/>
      <c r="CP620" s="11"/>
      <c r="CQ620" s="11"/>
      <c r="CR620" s="11"/>
      <c r="CS620" s="11"/>
      <c r="CT620" s="11"/>
      <c r="CU620" s="11"/>
      <c r="CV620" s="11"/>
      <c r="CW620" s="11"/>
      <c r="CX620" s="11"/>
      <c r="CY620" s="11"/>
      <c r="CZ620" s="11"/>
      <c r="DA620" s="11"/>
      <c r="DB620" s="11"/>
      <c r="DC620" s="11"/>
      <c r="DD620" s="11"/>
      <c r="DE620" s="11"/>
      <c r="DF620" s="11"/>
      <c r="DG620" s="11"/>
      <c r="DH620" s="11"/>
      <c r="DI620" s="11"/>
      <c r="DJ620" s="11"/>
      <c r="DK620" s="11"/>
      <c r="DL620" s="11"/>
      <c r="DM620" s="11"/>
      <c r="DN620" s="11"/>
      <c r="DO620" s="11"/>
      <c r="DP620" s="11"/>
      <c r="DQ620" s="11"/>
      <c r="DR620" s="11"/>
      <c r="DS620" s="11"/>
      <c r="DT620" s="11"/>
      <c r="DU620" s="11"/>
      <c r="DV620" s="11"/>
      <c r="DW620" s="11"/>
      <c r="DX620" s="11"/>
      <c r="DY620" s="11"/>
      <c r="DZ620" s="11"/>
      <c r="EA620" s="11"/>
      <c r="EB620" s="11"/>
      <c r="EC620" s="11"/>
    </row>
    <row r="621" spans="15:133" s="12" customFormat="1">
      <c r="O621" s="11"/>
      <c r="P621" s="11"/>
      <c r="Q621" s="11"/>
      <c r="R621" s="11"/>
      <c r="S621" s="11"/>
      <c r="T621" s="11"/>
      <c r="U621" s="11"/>
      <c r="V621" s="11"/>
      <c r="W621" s="11"/>
      <c r="X621" s="11"/>
      <c r="Y621" s="11"/>
      <c r="Z621" s="11"/>
      <c r="AA621" s="11"/>
      <c r="AB621" s="11"/>
      <c r="AC621" s="11"/>
      <c r="AD621" s="11"/>
      <c r="AE621" s="11"/>
      <c r="AF621" s="11"/>
      <c r="AG621" s="11"/>
      <c r="AI621" s="11"/>
      <c r="AJ621" s="11"/>
      <c r="AK621" s="11"/>
      <c r="AL621" s="11"/>
      <c r="AM621" s="11"/>
      <c r="AN621" s="11"/>
      <c r="AO621" s="11"/>
      <c r="AP621" s="11"/>
      <c r="AQ621" s="11"/>
      <c r="AR621" s="11"/>
      <c r="AS621" s="11"/>
      <c r="AT621" s="11"/>
      <c r="AU621" s="11"/>
      <c r="AV621" s="11"/>
      <c r="AW621" s="11"/>
      <c r="AX621" s="11"/>
      <c r="AY621" s="11"/>
      <c r="AZ621" s="11"/>
      <c r="BA621" s="11"/>
      <c r="BB621" s="11"/>
      <c r="BC621" s="11"/>
      <c r="BD621" s="11"/>
      <c r="BE621" s="11"/>
      <c r="BF621" s="11"/>
      <c r="BG621" s="11"/>
      <c r="BH621" s="11"/>
      <c r="BI621" s="11"/>
      <c r="BJ621" s="11"/>
      <c r="BK621" s="11"/>
      <c r="BL621" s="11"/>
      <c r="BM621" s="11"/>
      <c r="BN621" s="11"/>
      <c r="BO621" s="11"/>
      <c r="BP621" s="11"/>
      <c r="BQ621" s="11"/>
      <c r="BR621" s="11"/>
      <c r="BS621" s="11"/>
      <c r="BT621" s="11"/>
      <c r="BU621" s="11"/>
      <c r="BV621" s="11"/>
      <c r="BW621" s="11"/>
      <c r="BX621" s="11"/>
      <c r="BY621" s="11"/>
      <c r="BZ621" s="11"/>
      <c r="CA621" s="11"/>
      <c r="CB621" s="11"/>
      <c r="CC621" s="11"/>
      <c r="CD621" s="11"/>
      <c r="CE621" s="11"/>
      <c r="CF621" s="11"/>
      <c r="CG621" s="11"/>
      <c r="CH621" s="11"/>
      <c r="CI621" s="11"/>
      <c r="CJ621" s="11"/>
      <c r="CK621" s="11"/>
      <c r="CL621" s="11"/>
      <c r="CM621" s="11"/>
      <c r="CN621" s="11"/>
      <c r="CO621" s="11"/>
      <c r="CP621" s="11"/>
      <c r="CQ621" s="11"/>
      <c r="CR621" s="11"/>
      <c r="CS621" s="11"/>
      <c r="CT621" s="11"/>
      <c r="CU621" s="11"/>
      <c r="CV621" s="11"/>
      <c r="CW621" s="11"/>
      <c r="CX621" s="11"/>
      <c r="CY621" s="11"/>
      <c r="CZ621" s="11"/>
      <c r="DA621" s="11"/>
      <c r="DB621" s="11"/>
      <c r="DC621" s="11"/>
      <c r="DD621" s="11"/>
      <c r="DE621" s="11"/>
      <c r="DF621" s="11"/>
      <c r="DG621" s="11"/>
      <c r="DH621" s="11"/>
      <c r="DI621" s="11"/>
      <c r="DJ621" s="11"/>
      <c r="DK621" s="11"/>
      <c r="DL621" s="11"/>
      <c r="DM621" s="11"/>
      <c r="DN621" s="11"/>
      <c r="DO621" s="11"/>
      <c r="DP621" s="11"/>
      <c r="DQ621" s="11"/>
      <c r="DR621" s="11"/>
      <c r="DS621" s="11"/>
      <c r="DT621" s="11"/>
      <c r="DU621" s="11"/>
      <c r="DV621" s="11"/>
      <c r="DW621" s="11"/>
      <c r="DX621" s="11"/>
      <c r="DY621" s="11"/>
      <c r="DZ621" s="11"/>
      <c r="EA621" s="11"/>
      <c r="EB621" s="11"/>
      <c r="EC621" s="11"/>
    </row>
    <row r="622" spans="15:133" s="12" customFormat="1">
      <c r="O622" s="11"/>
      <c r="P622" s="11"/>
      <c r="Q622" s="11"/>
      <c r="R622" s="11"/>
      <c r="S622" s="11"/>
      <c r="T622" s="11"/>
      <c r="U622" s="11"/>
      <c r="V622" s="11"/>
      <c r="W622" s="11"/>
      <c r="X622" s="11"/>
      <c r="Y622" s="11"/>
      <c r="Z622" s="11"/>
      <c r="AA622" s="11"/>
      <c r="AB622" s="11"/>
      <c r="AC622" s="11"/>
      <c r="AD622" s="11"/>
      <c r="AE622" s="11"/>
      <c r="AF622" s="11"/>
      <c r="AG622" s="11"/>
      <c r="AI622" s="11"/>
      <c r="AJ622" s="11"/>
      <c r="AK622" s="11"/>
      <c r="AL622" s="11"/>
      <c r="AM622" s="11"/>
      <c r="AN622" s="11"/>
      <c r="AO622" s="11"/>
      <c r="AP622" s="11"/>
      <c r="AQ622" s="11"/>
      <c r="AR622" s="11"/>
      <c r="AS622" s="11"/>
      <c r="AT622" s="11"/>
      <c r="AU622" s="11"/>
      <c r="AV622" s="11"/>
      <c r="AW622" s="11"/>
      <c r="AX622" s="11"/>
      <c r="AY622" s="11"/>
      <c r="AZ622" s="11"/>
      <c r="BA622" s="11"/>
      <c r="BB622" s="11"/>
      <c r="BC622" s="11"/>
      <c r="BD622" s="11"/>
      <c r="BE622" s="11"/>
      <c r="BF622" s="11"/>
      <c r="BG622" s="11"/>
      <c r="BH622" s="11"/>
      <c r="BI622" s="11"/>
      <c r="BJ622" s="11"/>
      <c r="BK622" s="11"/>
      <c r="BL622" s="11"/>
      <c r="BM622" s="11"/>
      <c r="BN622" s="11"/>
      <c r="BO622" s="11"/>
      <c r="BP622" s="11"/>
      <c r="BQ622" s="11"/>
      <c r="BR622" s="11"/>
      <c r="BS622" s="11"/>
      <c r="BT622" s="11"/>
      <c r="BU622" s="11"/>
      <c r="BV622" s="11"/>
      <c r="BW622" s="11"/>
      <c r="BX622" s="11"/>
      <c r="BY622" s="11"/>
      <c r="BZ622" s="11"/>
      <c r="CA622" s="11"/>
      <c r="CB622" s="11"/>
      <c r="CC622" s="11"/>
      <c r="CD622" s="11"/>
      <c r="CE622" s="11"/>
      <c r="CF622" s="11"/>
      <c r="CG622" s="11"/>
      <c r="CH622" s="11"/>
      <c r="CI622" s="11"/>
      <c r="CJ622" s="11"/>
      <c r="CK622" s="11"/>
      <c r="CL622" s="11"/>
      <c r="CM622" s="11"/>
      <c r="CN622" s="11"/>
      <c r="CO622" s="11"/>
      <c r="CP622" s="11"/>
      <c r="CQ622" s="11"/>
      <c r="CR622" s="11"/>
      <c r="CS622" s="11"/>
      <c r="CT622" s="11"/>
      <c r="CU622" s="11"/>
      <c r="CV622" s="11"/>
      <c r="CW622" s="11"/>
      <c r="CX622" s="11"/>
      <c r="CY622" s="11"/>
      <c r="CZ622" s="11"/>
      <c r="DA622" s="11"/>
      <c r="DB622" s="11"/>
      <c r="DC622" s="11"/>
      <c r="DD622" s="11"/>
      <c r="DE622" s="11"/>
      <c r="DF622" s="11"/>
      <c r="DG622" s="11"/>
      <c r="DH622" s="11"/>
      <c r="DI622" s="11"/>
      <c r="DJ622" s="11"/>
      <c r="DK622" s="11"/>
      <c r="DL622" s="11"/>
      <c r="DM622" s="11"/>
      <c r="DN622" s="11"/>
      <c r="DO622" s="11"/>
      <c r="DP622" s="11"/>
      <c r="DQ622" s="11"/>
      <c r="DR622" s="11"/>
      <c r="DS622" s="11"/>
      <c r="DT622" s="11"/>
      <c r="DU622" s="11"/>
      <c r="DV622" s="11"/>
      <c r="DW622" s="11"/>
      <c r="DX622" s="11"/>
      <c r="DY622" s="11"/>
      <c r="DZ622" s="11"/>
      <c r="EA622" s="11"/>
      <c r="EB622" s="11"/>
      <c r="EC622" s="11"/>
    </row>
    <row r="623" spans="15:133" s="12" customFormat="1">
      <c r="O623" s="11"/>
      <c r="P623" s="11"/>
      <c r="Q623" s="11"/>
      <c r="R623" s="11"/>
      <c r="S623" s="11"/>
      <c r="T623" s="11"/>
      <c r="U623" s="11"/>
      <c r="V623" s="11"/>
      <c r="W623" s="11"/>
      <c r="X623" s="11"/>
      <c r="Y623" s="11"/>
      <c r="Z623" s="11"/>
      <c r="AA623" s="11"/>
      <c r="AB623" s="11"/>
      <c r="AC623" s="11"/>
      <c r="AD623" s="11"/>
      <c r="AE623" s="11"/>
      <c r="AF623" s="11"/>
      <c r="AG623" s="11"/>
      <c r="AI623" s="11"/>
      <c r="AJ623" s="11"/>
      <c r="AK623" s="11"/>
      <c r="AL623" s="11"/>
      <c r="AM623" s="11"/>
      <c r="AN623" s="11"/>
      <c r="AO623" s="11"/>
      <c r="AP623" s="11"/>
      <c r="AQ623" s="11"/>
      <c r="AR623" s="11"/>
      <c r="AS623" s="11"/>
      <c r="AT623" s="11"/>
      <c r="AU623" s="11"/>
      <c r="AV623" s="11"/>
      <c r="AW623" s="11"/>
      <c r="AX623" s="11"/>
      <c r="AY623" s="11"/>
      <c r="AZ623" s="11"/>
      <c r="BA623" s="11"/>
      <c r="BB623" s="11"/>
      <c r="BC623" s="11"/>
      <c r="BD623" s="11"/>
      <c r="BE623" s="11"/>
      <c r="BF623" s="11"/>
      <c r="BG623" s="11"/>
      <c r="BH623" s="11"/>
      <c r="BI623" s="11"/>
      <c r="BJ623" s="11"/>
      <c r="BK623" s="11"/>
      <c r="BL623" s="11"/>
      <c r="BM623" s="11"/>
      <c r="BN623" s="11"/>
      <c r="BO623" s="11"/>
      <c r="BP623" s="11"/>
      <c r="BQ623" s="11"/>
      <c r="BR623" s="11"/>
      <c r="BS623" s="11"/>
      <c r="BT623" s="11"/>
      <c r="BU623" s="11"/>
      <c r="BV623" s="11"/>
      <c r="BW623" s="11"/>
      <c r="BX623" s="11"/>
      <c r="BY623" s="11"/>
      <c r="BZ623" s="11"/>
      <c r="CA623" s="11"/>
      <c r="CB623" s="11"/>
      <c r="CC623" s="11"/>
      <c r="CD623" s="11"/>
      <c r="CE623" s="11"/>
      <c r="CF623" s="11"/>
      <c r="CG623" s="11"/>
      <c r="CH623" s="11"/>
      <c r="CI623" s="11"/>
      <c r="CJ623" s="11"/>
      <c r="CK623" s="11"/>
      <c r="CL623" s="11"/>
      <c r="CM623" s="11"/>
      <c r="CN623" s="11"/>
      <c r="CO623" s="11"/>
      <c r="CP623" s="11"/>
      <c r="CQ623" s="11"/>
      <c r="CR623" s="11"/>
      <c r="CS623" s="11"/>
      <c r="CT623" s="11"/>
      <c r="CU623" s="11"/>
      <c r="CV623" s="11"/>
      <c r="CW623" s="11"/>
      <c r="CX623" s="11"/>
      <c r="CY623" s="11"/>
      <c r="CZ623" s="11"/>
      <c r="DA623" s="11"/>
      <c r="DB623" s="11"/>
      <c r="DC623" s="11"/>
      <c r="DD623" s="11"/>
      <c r="DE623" s="11"/>
      <c r="DF623" s="11"/>
      <c r="DG623" s="11"/>
      <c r="DH623" s="11"/>
      <c r="DI623" s="11"/>
      <c r="DJ623" s="11"/>
      <c r="DK623" s="11"/>
      <c r="DL623" s="11"/>
      <c r="DM623" s="11"/>
      <c r="DN623" s="11"/>
      <c r="DO623" s="11"/>
      <c r="DP623" s="11"/>
      <c r="DQ623" s="11"/>
      <c r="DR623" s="11"/>
      <c r="DS623" s="11"/>
      <c r="DT623" s="11"/>
      <c r="DU623" s="11"/>
      <c r="DV623" s="11"/>
      <c r="DW623" s="11"/>
      <c r="DX623" s="11"/>
      <c r="DY623" s="11"/>
      <c r="DZ623" s="11"/>
      <c r="EA623" s="11"/>
      <c r="EB623" s="11"/>
      <c r="EC623" s="11"/>
    </row>
    <row r="624" spans="15:133" s="12" customFormat="1">
      <c r="O624" s="11"/>
      <c r="P624" s="11"/>
      <c r="Q624" s="11"/>
      <c r="R624" s="11"/>
      <c r="S624" s="11"/>
      <c r="T624" s="11"/>
      <c r="U624" s="11"/>
      <c r="V624" s="11"/>
      <c r="W624" s="11"/>
      <c r="X624" s="11"/>
      <c r="Y624" s="11"/>
      <c r="Z624" s="11"/>
      <c r="AA624" s="11"/>
      <c r="AB624" s="11"/>
      <c r="AC624" s="11"/>
      <c r="AD624" s="11"/>
      <c r="AE624" s="11"/>
      <c r="AF624" s="11"/>
      <c r="AG624" s="11"/>
      <c r="AI624" s="11"/>
      <c r="AJ624" s="11"/>
      <c r="AK624" s="11"/>
      <c r="AL624" s="11"/>
      <c r="AM624" s="11"/>
      <c r="AN624" s="11"/>
      <c r="AO624" s="11"/>
      <c r="AP624" s="11"/>
      <c r="AQ624" s="11"/>
      <c r="AR624" s="11"/>
      <c r="AS624" s="11"/>
      <c r="AT624" s="11"/>
      <c r="AU624" s="11"/>
      <c r="AV624" s="11"/>
      <c r="AW624" s="11"/>
      <c r="AX624" s="11"/>
      <c r="AY624" s="11"/>
      <c r="AZ624" s="11"/>
      <c r="BA624" s="11"/>
      <c r="BB624" s="11"/>
      <c r="BC624" s="11"/>
      <c r="BD624" s="11"/>
      <c r="BE624" s="11"/>
      <c r="BF624" s="11"/>
      <c r="BG624" s="11"/>
      <c r="BH624" s="11"/>
      <c r="BI624" s="11"/>
      <c r="BJ624" s="11"/>
      <c r="BK624" s="11"/>
      <c r="BL624" s="11"/>
      <c r="BM624" s="11"/>
      <c r="BN624" s="11"/>
      <c r="BO624" s="11"/>
      <c r="BP624" s="11"/>
      <c r="BQ624" s="11"/>
      <c r="BR624" s="11"/>
      <c r="BS624" s="11"/>
      <c r="BT624" s="11"/>
      <c r="BU624" s="11"/>
      <c r="BV624" s="11"/>
      <c r="BW624" s="11"/>
      <c r="BX624" s="11"/>
      <c r="BY624" s="11"/>
      <c r="BZ624" s="11"/>
      <c r="CA624" s="11"/>
      <c r="CB624" s="11"/>
      <c r="CC624" s="11"/>
      <c r="CD624" s="11"/>
      <c r="CE624" s="11"/>
      <c r="CF624" s="11"/>
      <c r="CG624" s="11"/>
      <c r="CH624" s="11"/>
      <c r="CI624" s="11"/>
      <c r="CJ624" s="11"/>
      <c r="CK624" s="11"/>
      <c r="CL624" s="11"/>
      <c r="CM624" s="11"/>
      <c r="CN624" s="11"/>
      <c r="CO624" s="11"/>
      <c r="CP624" s="11"/>
      <c r="CQ624" s="11"/>
      <c r="CR624" s="11"/>
      <c r="CS624" s="11"/>
      <c r="CT624" s="11"/>
      <c r="CU624" s="11"/>
      <c r="CV624" s="11"/>
      <c r="CW624" s="11"/>
      <c r="CX624" s="11"/>
      <c r="CY624" s="11"/>
      <c r="CZ624" s="11"/>
      <c r="DA624" s="11"/>
      <c r="DB624" s="11"/>
      <c r="DC624" s="11"/>
      <c r="DD624" s="11"/>
      <c r="DE624" s="11"/>
      <c r="DF624" s="11"/>
      <c r="DG624" s="11"/>
      <c r="DH624" s="11"/>
      <c r="DI624" s="11"/>
      <c r="DJ624" s="11"/>
      <c r="DK624" s="11"/>
      <c r="DL624" s="11"/>
      <c r="DM624" s="11"/>
      <c r="DN624" s="11"/>
      <c r="DO624" s="11"/>
      <c r="DP624" s="11"/>
      <c r="DQ624" s="11"/>
      <c r="DR624" s="11"/>
      <c r="DS624" s="11"/>
      <c r="DT624" s="11"/>
      <c r="DU624" s="11"/>
      <c r="DV624" s="11"/>
      <c r="DW624" s="11"/>
      <c r="DX624" s="11"/>
      <c r="DY624" s="11"/>
      <c r="DZ624" s="11"/>
      <c r="EA624" s="11"/>
      <c r="EB624" s="11"/>
      <c r="EC624" s="11"/>
    </row>
    <row r="625" spans="15:133" s="12" customFormat="1">
      <c r="O625" s="11"/>
      <c r="P625" s="11"/>
      <c r="Q625" s="11"/>
      <c r="R625" s="11"/>
      <c r="S625" s="11"/>
      <c r="T625" s="11"/>
      <c r="U625" s="11"/>
      <c r="V625" s="11"/>
      <c r="W625" s="11"/>
      <c r="X625" s="11"/>
      <c r="Y625" s="11"/>
      <c r="Z625" s="11"/>
      <c r="AA625" s="11"/>
      <c r="AB625" s="11"/>
      <c r="AC625" s="11"/>
      <c r="AD625" s="11"/>
      <c r="AE625" s="11"/>
      <c r="AF625" s="11"/>
      <c r="AG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1"/>
      <c r="BN625" s="11"/>
      <c r="BO625" s="11"/>
      <c r="BP625" s="11"/>
      <c r="BQ625" s="11"/>
      <c r="BR625" s="11"/>
      <c r="BS625" s="11"/>
      <c r="BT625" s="11"/>
      <c r="BU625" s="11"/>
      <c r="BV625" s="11"/>
      <c r="BW625" s="11"/>
      <c r="BX625" s="11"/>
      <c r="BY625" s="11"/>
      <c r="BZ625" s="11"/>
      <c r="CA625" s="11"/>
      <c r="CB625" s="11"/>
      <c r="CC625" s="11"/>
      <c r="CD625" s="11"/>
      <c r="CE625" s="11"/>
      <c r="CF625" s="11"/>
      <c r="CG625" s="11"/>
      <c r="CH625" s="11"/>
      <c r="CI625" s="11"/>
      <c r="CJ625" s="11"/>
      <c r="CK625" s="11"/>
      <c r="CL625" s="11"/>
      <c r="CM625" s="11"/>
      <c r="CN625" s="11"/>
      <c r="CO625" s="11"/>
      <c r="CP625" s="11"/>
      <c r="CQ625" s="11"/>
      <c r="CR625" s="11"/>
      <c r="CS625" s="11"/>
      <c r="CT625" s="11"/>
      <c r="CU625" s="11"/>
      <c r="CV625" s="11"/>
      <c r="CW625" s="11"/>
      <c r="CX625" s="11"/>
      <c r="CY625" s="11"/>
      <c r="CZ625" s="11"/>
      <c r="DA625" s="11"/>
      <c r="DB625" s="11"/>
      <c r="DC625" s="11"/>
      <c r="DD625" s="11"/>
      <c r="DE625" s="11"/>
      <c r="DF625" s="11"/>
      <c r="DG625" s="11"/>
      <c r="DH625" s="11"/>
      <c r="DI625" s="11"/>
      <c r="DJ625" s="11"/>
      <c r="DK625" s="11"/>
      <c r="DL625" s="11"/>
      <c r="DM625" s="11"/>
      <c r="DN625" s="11"/>
      <c r="DO625" s="11"/>
      <c r="DP625" s="11"/>
      <c r="DQ625" s="11"/>
      <c r="DR625" s="11"/>
      <c r="DS625" s="11"/>
      <c r="DT625" s="11"/>
      <c r="DU625" s="11"/>
      <c r="DV625" s="11"/>
      <c r="DW625" s="11"/>
      <c r="DX625" s="11"/>
      <c r="DY625" s="11"/>
      <c r="DZ625" s="11"/>
      <c r="EA625" s="11"/>
      <c r="EB625" s="11"/>
      <c r="EC625" s="11"/>
    </row>
    <row r="626" spans="15:133" s="12" customFormat="1">
      <c r="O626" s="11"/>
      <c r="P626" s="11"/>
      <c r="Q626" s="11"/>
      <c r="R626" s="11"/>
      <c r="S626" s="11"/>
      <c r="T626" s="11"/>
      <c r="U626" s="11"/>
      <c r="V626" s="11"/>
      <c r="W626" s="11"/>
      <c r="X626" s="11"/>
      <c r="Y626" s="11"/>
      <c r="Z626" s="11"/>
      <c r="AA626" s="11"/>
      <c r="AB626" s="11"/>
      <c r="AC626" s="11"/>
      <c r="AD626" s="11"/>
      <c r="AE626" s="11"/>
      <c r="AF626" s="11"/>
      <c r="AG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1"/>
      <c r="BN626" s="11"/>
      <c r="BO626" s="11"/>
      <c r="BP626" s="11"/>
      <c r="BQ626" s="11"/>
      <c r="BR626" s="11"/>
      <c r="BS626" s="11"/>
      <c r="BT626" s="11"/>
      <c r="BU626" s="11"/>
      <c r="BV626" s="11"/>
      <c r="BW626" s="11"/>
      <c r="BX626" s="11"/>
      <c r="BY626" s="11"/>
      <c r="BZ626" s="11"/>
      <c r="CA626" s="11"/>
      <c r="CB626" s="11"/>
      <c r="CC626" s="11"/>
      <c r="CD626" s="11"/>
      <c r="CE626" s="11"/>
      <c r="CF626" s="11"/>
      <c r="CG626" s="11"/>
      <c r="CH626" s="11"/>
      <c r="CI626" s="11"/>
      <c r="CJ626" s="11"/>
      <c r="CK626" s="11"/>
      <c r="CL626" s="11"/>
      <c r="CM626" s="11"/>
      <c r="CN626" s="11"/>
      <c r="CO626" s="11"/>
      <c r="CP626" s="11"/>
      <c r="CQ626" s="11"/>
      <c r="CR626" s="11"/>
      <c r="CS626" s="11"/>
      <c r="CT626" s="11"/>
      <c r="CU626" s="11"/>
      <c r="CV626" s="11"/>
      <c r="CW626" s="11"/>
      <c r="CX626" s="11"/>
      <c r="CY626" s="11"/>
      <c r="CZ626" s="11"/>
      <c r="DA626" s="11"/>
      <c r="DB626" s="11"/>
      <c r="DC626" s="11"/>
      <c r="DD626" s="11"/>
      <c r="DE626" s="11"/>
      <c r="DF626" s="11"/>
      <c r="DG626" s="11"/>
      <c r="DH626" s="11"/>
      <c r="DI626" s="11"/>
      <c r="DJ626" s="11"/>
      <c r="DK626" s="11"/>
      <c r="DL626" s="11"/>
      <c r="DM626" s="11"/>
      <c r="DN626" s="11"/>
      <c r="DO626" s="11"/>
      <c r="DP626" s="11"/>
      <c r="DQ626" s="11"/>
      <c r="DR626" s="11"/>
      <c r="DS626" s="11"/>
      <c r="DT626" s="11"/>
      <c r="DU626" s="11"/>
      <c r="DV626" s="11"/>
      <c r="DW626" s="11"/>
      <c r="DX626" s="11"/>
      <c r="DY626" s="11"/>
      <c r="DZ626" s="11"/>
      <c r="EA626" s="11"/>
      <c r="EB626" s="11"/>
      <c r="EC626" s="11"/>
    </row>
    <row r="627" spans="15:133" s="12" customFormat="1">
      <c r="O627" s="11"/>
      <c r="P627" s="11"/>
      <c r="Q627" s="11"/>
      <c r="R627" s="11"/>
      <c r="S627" s="11"/>
      <c r="T627" s="11"/>
      <c r="U627" s="11"/>
      <c r="V627" s="11"/>
      <c r="W627" s="11"/>
      <c r="X627" s="11"/>
      <c r="Y627" s="11"/>
      <c r="Z627" s="11"/>
      <c r="AA627" s="11"/>
      <c r="AB627" s="11"/>
      <c r="AC627" s="11"/>
      <c r="AD627" s="11"/>
      <c r="AE627" s="11"/>
      <c r="AF627" s="11"/>
      <c r="AG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1"/>
      <c r="BN627" s="11"/>
      <c r="BO627" s="11"/>
      <c r="BP627" s="11"/>
      <c r="BQ627" s="11"/>
      <c r="BR627" s="11"/>
      <c r="BS627" s="11"/>
      <c r="BT627" s="11"/>
      <c r="BU627" s="11"/>
      <c r="BV627" s="11"/>
      <c r="BW627" s="11"/>
      <c r="BX627" s="11"/>
      <c r="BY627" s="11"/>
      <c r="BZ627" s="11"/>
      <c r="CA627" s="11"/>
      <c r="CB627" s="11"/>
      <c r="CC627" s="11"/>
      <c r="CD627" s="11"/>
      <c r="CE627" s="11"/>
      <c r="CF627" s="11"/>
      <c r="CG627" s="11"/>
      <c r="CH627" s="11"/>
      <c r="CI627" s="11"/>
      <c r="CJ627" s="11"/>
      <c r="CK627" s="11"/>
      <c r="CL627" s="11"/>
      <c r="CM627" s="11"/>
      <c r="CN627" s="11"/>
      <c r="CO627" s="11"/>
      <c r="CP627" s="11"/>
      <c r="CQ627" s="11"/>
      <c r="CR627" s="11"/>
      <c r="CS627" s="11"/>
      <c r="CT627" s="11"/>
      <c r="CU627" s="11"/>
      <c r="CV627" s="11"/>
      <c r="CW627" s="11"/>
      <c r="CX627" s="11"/>
      <c r="CY627" s="11"/>
      <c r="CZ627" s="11"/>
      <c r="DA627" s="11"/>
      <c r="DB627" s="11"/>
      <c r="DC627" s="11"/>
      <c r="DD627" s="11"/>
      <c r="DE627" s="11"/>
      <c r="DF627" s="11"/>
      <c r="DG627" s="11"/>
      <c r="DH627" s="11"/>
      <c r="DI627" s="11"/>
      <c r="DJ627" s="11"/>
      <c r="DK627" s="11"/>
      <c r="DL627" s="11"/>
      <c r="DM627" s="11"/>
      <c r="DN627" s="11"/>
      <c r="DO627" s="11"/>
      <c r="DP627" s="11"/>
      <c r="DQ627" s="11"/>
      <c r="DR627" s="11"/>
      <c r="DS627" s="11"/>
      <c r="DT627" s="11"/>
      <c r="DU627" s="11"/>
      <c r="DV627" s="11"/>
      <c r="DW627" s="11"/>
      <c r="DX627" s="11"/>
      <c r="DY627" s="11"/>
      <c r="DZ627" s="11"/>
      <c r="EA627" s="11"/>
      <c r="EB627" s="11"/>
      <c r="EC627" s="11"/>
    </row>
    <row r="628" spans="15:133" s="12" customFormat="1">
      <c r="O628" s="11"/>
      <c r="P628" s="11"/>
      <c r="Q628" s="11"/>
      <c r="R628" s="11"/>
      <c r="S628" s="11"/>
      <c r="T628" s="11"/>
      <c r="U628" s="11"/>
      <c r="V628" s="11"/>
      <c r="W628" s="11"/>
      <c r="X628" s="11"/>
      <c r="Y628" s="11"/>
      <c r="Z628" s="11"/>
      <c r="AA628" s="11"/>
      <c r="AB628" s="11"/>
      <c r="AC628" s="11"/>
      <c r="AD628" s="11"/>
      <c r="AE628" s="11"/>
      <c r="AF628" s="11"/>
      <c r="AG628" s="11"/>
      <c r="AI628" s="11"/>
      <c r="AJ628" s="11"/>
      <c r="AK628" s="11"/>
      <c r="AL628" s="11"/>
      <c r="AM628" s="11"/>
      <c r="AN628" s="11"/>
      <c r="AO628" s="11"/>
      <c r="AP628" s="11"/>
      <c r="AQ628" s="11"/>
      <c r="AR628" s="11"/>
      <c r="AS628" s="11"/>
      <c r="AT628" s="11"/>
      <c r="AU628" s="11"/>
      <c r="AV628" s="11"/>
      <c r="AW628" s="11"/>
      <c r="AX628" s="11"/>
      <c r="AY628" s="11"/>
      <c r="AZ628" s="11"/>
      <c r="BA628" s="11"/>
      <c r="BB628" s="11"/>
      <c r="BC628" s="11"/>
      <c r="BD628" s="11"/>
      <c r="BE628" s="11"/>
      <c r="BF628" s="11"/>
      <c r="BG628" s="11"/>
      <c r="BH628" s="11"/>
      <c r="BI628" s="11"/>
      <c r="BJ628" s="11"/>
      <c r="BK628" s="11"/>
      <c r="BL628" s="11"/>
      <c r="BM628" s="11"/>
      <c r="BN628" s="11"/>
      <c r="BO628" s="11"/>
      <c r="BP628" s="11"/>
      <c r="BQ628" s="11"/>
      <c r="BR628" s="11"/>
      <c r="BS628" s="11"/>
      <c r="BT628" s="11"/>
      <c r="BU628" s="11"/>
      <c r="BV628" s="11"/>
      <c r="BW628" s="11"/>
      <c r="BX628" s="11"/>
      <c r="BY628" s="11"/>
      <c r="BZ628" s="11"/>
      <c r="CA628" s="11"/>
      <c r="CB628" s="11"/>
      <c r="CC628" s="11"/>
      <c r="CD628" s="11"/>
      <c r="CE628" s="11"/>
      <c r="CF628" s="11"/>
      <c r="CG628" s="11"/>
      <c r="CH628" s="11"/>
      <c r="CI628" s="11"/>
      <c r="CJ628" s="11"/>
      <c r="CK628" s="11"/>
      <c r="CL628" s="11"/>
      <c r="CM628" s="11"/>
      <c r="CN628" s="11"/>
      <c r="CO628" s="11"/>
      <c r="CP628" s="11"/>
      <c r="CQ628" s="11"/>
      <c r="CR628" s="11"/>
      <c r="CS628" s="11"/>
      <c r="CT628" s="11"/>
      <c r="CU628" s="11"/>
      <c r="CV628" s="11"/>
      <c r="CW628" s="11"/>
      <c r="CX628" s="11"/>
      <c r="CY628" s="11"/>
      <c r="CZ628" s="11"/>
      <c r="DA628" s="11"/>
      <c r="DB628" s="11"/>
      <c r="DC628" s="11"/>
      <c r="DD628" s="11"/>
      <c r="DE628" s="11"/>
      <c r="DF628" s="11"/>
      <c r="DG628" s="11"/>
      <c r="DH628" s="11"/>
      <c r="DI628" s="11"/>
      <c r="DJ628" s="11"/>
      <c r="DK628" s="11"/>
      <c r="DL628" s="11"/>
      <c r="DM628" s="11"/>
      <c r="DN628" s="11"/>
      <c r="DO628" s="11"/>
      <c r="DP628" s="11"/>
      <c r="DQ628" s="11"/>
      <c r="DR628" s="11"/>
      <c r="DS628" s="11"/>
      <c r="DT628" s="11"/>
      <c r="DU628" s="11"/>
      <c r="DV628" s="11"/>
      <c r="DW628" s="11"/>
      <c r="DX628" s="11"/>
      <c r="DY628" s="11"/>
      <c r="DZ628" s="11"/>
      <c r="EA628" s="11"/>
      <c r="EB628" s="11"/>
      <c r="EC628" s="11"/>
    </row>
    <row r="629" spans="15:133" s="12" customFormat="1">
      <c r="O629" s="11"/>
      <c r="P629" s="11"/>
      <c r="Q629" s="11"/>
      <c r="R629" s="11"/>
      <c r="S629" s="11"/>
      <c r="T629" s="11"/>
      <c r="U629" s="11"/>
      <c r="V629" s="11"/>
      <c r="W629" s="11"/>
      <c r="X629" s="11"/>
      <c r="Y629" s="11"/>
      <c r="Z629" s="11"/>
      <c r="AA629" s="11"/>
      <c r="AB629" s="11"/>
      <c r="AC629" s="11"/>
      <c r="AD629" s="11"/>
      <c r="AE629" s="11"/>
      <c r="AF629" s="11"/>
      <c r="AG629" s="11"/>
      <c r="AI629" s="11"/>
      <c r="AJ629" s="11"/>
      <c r="AK629" s="11"/>
      <c r="AL629" s="11"/>
      <c r="AM629" s="11"/>
      <c r="AN629" s="11"/>
      <c r="AO629" s="11"/>
      <c r="AP629" s="11"/>
      <c r="AQ629" s="11"/>
      <c r="AR629" s="11"/>
      <c r="AS629" s="11"/>
      <c r="AT629" s="11"/>
      <c r="AU629" s="11"/>
      <c r="AV629" s="11"/>
      <c r="AW629" s="11"/>
      <c r="AX629" s="11"/>
      <c r="AY629" s="11"/>
      <c r="AZ629" s="11"/>
      <c r="BA629" s="11"/>
      <c r="BB629" s="11"/>
      <c r="BC629" s="11"/>
      <c r="BD629" s="11"/>
      <c r="BE629" s="11"/>
      <c r="BF629" s="11"/>
      <c r="BG629" s="11"/>
      <c r="BH629" s="11"/>
      <c r="BI629" s="11"/>
      <c r="BJ629" s="11"/>
      <c r="BK629" s="11"/>
      <c r="BL629" s="11"/>
      <c r="BM629" s="11"/>
      <c r="BN629" s="11"/>
      <c r="BO629" s="11"/>
      <c r="BP629" s="11"/>
      <c r="BQ629" s="11"/>
      <c r="BR629" s="11"/>
      <c r="BS629" s="11"/>
      <c r="BT629" s="11"/>
      <c r="BU629" s="11"/>
      <c r="BV629" s="11"/>
      <c r="BW629" s="11"/>
      <c r="BX629" s="11"/>
      <c r="BY629" s="11"/>
      <c r="BZ629" s="11"/>
      <c r="CA629" s="11"/>
      <c r="CB629" s="11"/>
      <c r="CC629" s="11"/>
      <c r="CD629" s="11"/>
      <c r="CE629" s="11"/>
      <c r="CF629" s="11"/>
      <c r="CG629" s="11"/>
      <c r="CH629" s="11"/>
      <c r="CI629" s="11"/>
      <c r="CJ629" s="11"/>
      <c r="CK629" s="11"/>
      <c r="CL629" s="11"/>
      <c r="CM629" s="11"/>
      <c r="CN629" s="11"/>
      <c r="CO629" s="11"/>
      <c r="CP629" s="11"/>
      <c r="CQ629" s="11"/>
      <c r="CR629" s="11"/>
      <c r="CS629" s="11"/>
      <c r="CT629" s="11"/>
      <c r="CU629" s="11"/>
      <c r="CV629" s="11"/>
      <c r="CW629" s="11"/>
      <c r="CX629" s="11"/>
      <c r="CY629" s="11"/>
      <c r="CZ629" s="11"/>
      <c r="DA629" s="11"/>
      <c r="DB629" s="11"/>
      <c r="DC629" s="11"/>
      <c r="DD629" s="11"/>
      <c r="DE629" s="11"/>
      <c r="DF629" s="11"/>
      <c r="DG629" s="11"/>
      <c r="DH629" s="11"/>
      <c r="DI629" s="11"/>
      <c r="DJ629" s="11"/>
      <c r="DK629" s="11"/>
      <c r="DL629" s="11"/>
      <c r="DM629" s="11"/>
      <c r="DN629" s="11"/>
      <c r="DO629" s="11"/>
      <c r="DP629" s="11"/>
      <c r="DQ629" s="11"/>
      <c r="DR629" s="11"/>
      <c r="DS629" s="11"/>
      <c r="DT629" s="11"/>
      <c r="DU629" s="11"/>
      <c r="DV629" s="11"/>
      <c r="DW629" s="11"/>
      <c r="DX629" s="11"/>
      <c r="DY629" s="11"/>
      <c r="DZ629" s="11"/>
      <c r="EA629" s="11"/>
      <c r="EB629" s="11"/>
      <c r="EC629" s="11"/>
    </row>
    <row r="630" spans="15:133" s="12" customFormat="1">
      <c r="O630" s="11"/>
      <c r="P630" s="11"/>
      <c r="Q630" s="11"/>
      <c r="R630" s="11"/>
      <c r="S630" s="11"/>
      <c r="T630" s="11"/>
      <c r="U630" s="11"/>
      <c r="V630" s="11"/>
      <c r="W630" s="11"/>
      <c r="X630" s="11"/>
      <c r="Y630" s="11"/>
      <c r="Z630" s="11"/>
      <c r="AA630" s="11"/>
      <c r="AB630" s="11"/>
      <c r="AC630" s="11"/>
      <c r="AD630" s="11"/>
      <c r="AE630" s="11"/>
      <c r="AF630" s="11"/>
      <c r="AG630" s="11"/>
      <c r="AI630" s="11"/>
      <c r="AJ630" s="11"/>
      <c r="AK630" s="11"/>
      <c r="AL630" s="11"/>
      <c r="AM630" s="11"/>
      <c r="AN630" s="11"/>
      <c r="AO630" s="11"/>
      <c r="AP630" s="11"/>
      <c r="AQ630" s="11"/>
      <c r="AR630" s="11"/>
      <c r="AS630" s="11"/>
      <c r="AT630" s="11"/>
      <c r="AU630" s="11"/>
      <c r="AV630" s="11"/>
      <c r="AW630" s="11"/>
      <c r="AX630" s="11"/>
      <c r="AY630" s="11"/>
      <c r="AZ630" s="11"/>
      <c r="BA630" s="11"/>
      <c r="BB630" s="11"/>
      <c r="BC630" s="11"/>
      <c r="BD630" s="11"/>
      <c r="BE630" s="11"/>
      <c r="BF630" s="11"/>
      <c r="BG630" s="11"/>
      <c r="BH630" s="11"/>
      <c r="BI630" s="11"/>
      <c r="BJ630" s="11"/>
      <c r="BK630" s="11"/>
      <c r="BL630" s="11"/>
      <c r="BM630" s="11"/>
      <c r="BN630" s="11"/>
      <c r="BO630" s="11"/>
      <c r="BP630" s="11"/>
      <c r="BQ630" s="11"/>
      <c r="BR630" s="11"/>
      <c r="BS630" s="11"/>
      <c r="BT630" s="11"/>
      <c r="BU630" s="11"/>
      <c r="BV630" s="11"/>
      <c r="BW630" s="11"/>
      <c r="BX630" s="11"/>
      <c r="BY630" s="11"/>
      <c r="BZ630" s="11"/>
      <c r="CA630" s="11"/>
      <c r="CB630" s="11"/>
      <c r="CC630" s="11"/>
      <c r="CD630" s="11"/>
      <c r="CE630" s="11"/>
      <c r="CF630" s="11"/>
      <c r="CG630" s="11"/>
      <c r="CH630" s="11"/>
      <c r="CI630" s="11"/>
      <c r="CJ630" s="11"/>
      <c r="CK630" s="11"/>
      <c r="CL630" s="11"/>
      <c r="CM630" s="11"/>
      <c r="CN630" s="11"/>
      <c r="CO630" s="11"/>
      <c r="CP630" s="11"/>
      <c r="CQ630" s="11"/>
      <c r="CR630" s="11"/>
      <c r="CS630" s="11"/>
      <c r="CT630" s="11"/>
      <c r="CU630" s="11"/>
      <c r="CV630" s="11"/>
      <c r="CW630" s="11"/>
      <c r="CX630" s="11"/>
      <c r="CY630" s="11"/>
      <c r="CZ630" s="11"/>
      <c r="DA630" s="11"/>
      <c r="DB630" s="11"/>
      <c r="DC630" s="11"/>
      <c r="DD630" s="11"/>
      <c r="DE630" s="11"/>
      <c r="DF630" s="11"/>
      <c r="DG630" s="11"/>
      <c r="DH630" s="11"/>
      <c r="DI630" s="11"/>
      <c r="DJ630" s="11"/>
      <c r="DK630" s="11"/>
      <c r="DL630" s="11"/>
      <c r="DM630" s="11"/>
      <c r="DN630" s="11"/>
      <c r="DO630" s="11"/>
      <c r="DP630" s="11"/>
      <c r="DQ630" s="11"/>
      <c r="DR630" s="11"/>
      <c r="DS630" s="11"/>
      <c r="DT630" s="11"/>
      <c r="DU630" s="11"/>
      <c r="DV630" s="11"/>
      <c r="DW630" s="11"/>
      <c r="DX630" s="11"/>
      <c r="DY630" s="11"/>
      <c r="DZ630" s="11"/>
      <c r="EA630" s="11"/>
      <c r="EB630" s="11"/>
      <c r="EC630" s="11"/>
    </row>
    <row r="631" spans="15:133" s="12" customFormat="1">
      <c r="O631" s="11"/>
      <c r="P631" s="11"/>
      <c r="Q631" s="11"/>
      <c r="R631" s="11"/>
      <c r="S631" s="11"/>
      <c r="T631" s="11"/>
      <c r="U631" s="11"/>
      <c r="V631" s="11"/>
      <c r="W631" s="11"/>
      <c r="X631" s="11"/>
      <c r="Y631" s="11"/>
      <c r="Z631" s="11"/>
      <c r="AA631" s="11"/>
      <c r="AB631" s="11"/>
      <c r="AC631" s="11"/>
      <c r="AD631" s="11"/>
      <c r="AE631" s="11"/>
      <c r="AF631" s="11"/>
      <c r="AG631" s="11"/>
      <c r="AI631" s="11"/>
      <c r="AJ631" s="11"/>
      <c r="AK631" s="11"/>
      <c r="AL631" s="11"/>
      <c r="AM631" s="11"/>
      <c r="AN631" s="11"/>
      <c r="AO631" s="11"/>
      <c r="AP631" s="11"/>
      <c r="AQ631" s="11"/>
      <c r="AR631" s="11"/>
      <c r="AS631" s="11"/>
      <c r="AT631" s="11"/>
      <c r="AU631" s="11"/>
      <c r="AV631" s="11"/>
      <c r="AW631" s="11"/>
      <c r="AX631" s="11"/>
      <c r="AY631" s="11"/>
      <c r="AZ631" s="11"/>
      <c r="BA631" s="11"/>
      <c r="BB631" s="11"/>
      <c r="BC631" s="11"/>
      <c r="BD631" s="11"/>
      <c r="BE631" s="11"/>
      <c r="BF631" s="11"/>
      <c r="BG631" s="11"/>
      <c r="BH631" s="11"/>
      <c r="BI631" s="11"/>
      <c r="BJ631" s="11"/>
      <c r="BK631" s="11"/>
      <c r="BL631" s="11"/>
      <c r="BM631" s="11"/>
      <c r="BN631" s="11"/>
      <c r="BO631" s="11"/>
      <c r="BP631" s="11"/>
      <c r="BQ631" s="11"/>
      <c r="BR631" s="11"/>
      <c r="BS631" s="11"/>
      <c r="BT631" s="11"/>
      <c r="BU631" s="11"/>
      <c r="BV631" s="11"/>
      <c r="BW631" s="11"/>
      <c r="BX631" s="11"/>
      <c r="BY631" s="11"/>
      <c r="BZ631" s="11"/>
      <c r="CA631" s="11"/>
      <c r="CB631" s="11"/>
      <c r="CC631" s="11"/>
      <c r="CD631" s="11"/>
      <c r="CE631" s="11"/>
      <c r="CF631" s="11"/>
      <c r="CG631" s="11"/>
      <c r="CH631" s="11"/>
      <c r="CI631" s="11"/>
      <c r="CJ631" s="11"/>
      <c r="CK631" s="11"/>
      <c r="CL631" s="11"/>
      <c r="CM631" s="11"/>
      <c r="CN631" s="11"/>
      <c r="CO631" s="11"/>
      <c r="CP631" s="11"/>
      <c r="CQ631" s="11"/>
      <c r="CR631" s="11"/>
      <c r="CS631" s="11"/>
      <c r="CT631" s="11"/>
      <c r="CU631" s="11"/>
      <c r="CV631" s="11"/>
      <c r="CW631" s="11"/>
      <c r="CX631" s="11"/>
      <c r="CY631" s="11"/>
      <c r="CZ631" s="11"/>
      <c r="DA631" s="11"/>
      <c r="DB631" s="11"/>
      <c r="DC631" s="11"/>
      <c r="DD631" s="11"/>
      <c r="DE631" s="11"/>
      <c r="DF631" s="11"/>
      <c r="DG631" s="11"/>
      <c r="DH631" s="11"/>
      <c r="DI631" s="11"/>
      <c r="DJ631" s="11"/>
      <c r="DK631" s="11"/>
      <c r="DL631" s="11"/>
      <c r="DM631" s="11"/>
      <c r="DN631" s="11"/>
      <c r="DO631" s="11"/>
      <c r="DP631" s="11"/>
      <c r="DQ631" s="11"/>
      <c r="DR631" s="11"/>
      <c r="DS631" s="11"/>
      <c r="DT631" s="11"/>
      <c r="DU631" s="11"/>
      <c r="DV631" s="11"/>
      <c r="DW631" s="11"/>
      <c r="DX631" s="11"/>
      <c r="DY631" s="11"/>
      <c r="DZ631" s="11"/>
      <c r="EA631" s="11"/>
      <c r="EB631" s="11"/>
      <c r="EC631" s="11"/>
    </row>
    <row r="632" spans="15:133" s="12" customFormat="1">
      <c r="O632" s="11"/>
      <c r="P632" s="11"/>
      <c r="Q632" s="11"/>
      <c r="R632" s="11"/>
      <c r="S632" s="11"/>
      <c r="T632" s="11"/>
      <c r="U632" s="11"/>
      <c r="V632" s="11"/>
      <c r="W632" s="11"/>
      <c r="X632" s="11"/>
      <c r="Y632" s="11"/>
      <c r="Z632" s="11"/>
      <c r="AA632" s="11"/>
      <c r="AB632" s="11"/>
      <c r="AC632" s="11"/>
      <c r="AD632" s="11"/>
      <c r="AE632" s="11"/>
      <c r="AF632" s="11"/>
      <c r="AG632" s="11"/>
      <c r="AI632" s="11"/>
      <c r="AJ632" s="11"/>
      <c r="AK632" s="11"/>
      <c r="AL632" s="11"/>
      <c r="AM632" s="11"/>
      <c r="AN632" s="11"/>
      <c r="AO632" s="11"/>
      <c r="AP632" s="11"/>
      <c r="AQ632" s="11"/>
      <c r="AR632" s="11"/>
      <c r="AS632" s="11"/>
      <c r="AT632" s="11"/>
      <c r="AU632" s="11"/>
      <c r="AV632" s="11"/>
      <c r="AW632" s="11"/>
      <c r="AX632" s="11"/>
      <c r="AY632" s="11"/>
      <c r="AZ632" s="11"/>
      <c r="BA632" s="11"/>
      <c r="BB632" s="11"/>
      <c r="BC632" s="11"/>
      <c r="BD632" s="11"/>
      <c r="BE632" s="11"/>
      <c r="BF632" s="11"/>
      <c r="BG632" s="11"/>
      <c r="BH632" s="11"/>
      <c r="BI632" s="11"/>
      <c r="BJ632" s="11"/>
      <c r="BK632" s="11"/>
      <c r="BL632" s="11"/>
      <c r="BM632" s="11"/>
      <c r="BN632" s="11"/>
      <c r="BO632" s="11"/>
      <c r="BP632" s="11"/>
      <c r="BQ632" s="11"/>
      <c r="BR632" s="11"/>
      <c r="BS632" s="11"/>
      <c r="BT632" s="11"/>
      <c r="BU632" s="11"/>
      <c r="BV632" s="11"/>
      <c r="BW632" s="11"/>
      <c r="BX632" s="11"/>
      <c r="BY632" s="11"/>
      <c r="BZ632" s="11"/>
      <c r="CA632" s="11"/>
      <c r="CB632" s="11"/>
      <c r="CC632" s="11"/>
      <c r="CD632" s="11"/>
      <c r="CE632" s="11"/>
      <c r="CF632" s="11"/>
      <c r="CG632" s="11"/>
      <c r="CH632" s="11"/>
      <c r="CI632" s="11"/>
      <c r="CJ632" s="11"/>
      <c r="CK632" s="11"/>
      <c r="CL632" s="11"/>
      <c r="CM632" s="11"/>
      <c r="CN632" s="11"/>
      <c r="CO632" s="11"/>
      <c r="CP632" s="11"/>
      <c r="CQ632" s="11"/>
      <c r="CR632" s="11"/>
      <c r="CS632" s="11"/>
      <c r="CT632" s="11"/>
      <c r="CU632" s="11"/>
      <c r="CV632" s="11"/>
      <c r="CW632" s="11"/>
      <c r="CX632" s="11"/>
      <c r="CY632" s="11"/>
      <c r="CZ632" s="11"/>
      <c r="DA632" s="11"/>
      <c r="DB632" s="11"/>
      <c r="DC632" s="11"/>
      <c r="DD632" s="11"/>
      <c r="DE632" s="11"/>
      <c r="DF632" s="11"/>
      <c r="DG632" s="11"/>
      <c r="DH632" s="11"/>
      <c r="DI632" s="11"/>
      <c r="DJ632" s="11"/>
      <c r="DK632" s="11"/>
      <c r="DL632" s="11"/>
      <c r="DM632" s="11"/>
      <c r="DN632" s="11"/>
      <c r="DO632" s="11"/>
      <c r="DP632" s="11"/>
      <c r="DQ632" s="11"/>
      <c r="DR632" s="11"/>
      <c r="DS632" s="11"/>
      <c r="DT632" s="11"/>
      <c r="DU632" s="11"/>
      <c r="DV632" s="11"/>
      <c r="DW632" s="11"/>
      <c r="DX632" s="11"/>
      <c r="DY632" s="11"/>
      <c r="DZ632" s="11"/>
      <c r="EA632" s="11"/>
      <c r="EB632" s="11"/>
      <c r="EC632" s="11"/>
    </row>
    <row r="633" spans="15:133" s="12" customFormat="1">
      <c r="O633" s="11"/>
      <c r="P633" s="11"/>
      <c r="Q633" s="11"/>
      <c r="R633" s="11"/>
      <c r="S633" s="11"/>
      <c r="T633" s="11"/>
      <c r="U633" s="11"/>
      <c r="V633" s="11"/>
      <c r="W633" s="11"/>
      <c r="X633" s="11"/>
      <c r="Y633" s="11"/>
      <c r="Z633" s="11"/>
      <c r="AA633" s="11"/>
      <c r="AB633" s="11"/>
      <c r="AC633" s="11"/>
      <c r="AD633" s="11"/>
      <c r="AE633" s="11"/>
      <c r="AF633" s="11"/>
      <c r="AG633" s="11"/>
      <c r="AI633" s="11"/>
      <c r="AJ633" s="11"/>
      <c r="AK633" s="11"/>
      <c r="AL633" s="11"/>
      <c r="AM633" s="11"/>
      <c r="AN633" s="11"/>
      <c r="AO633" s="11"/>
      <c r="AP633" s="11"/>
      <c r="AQ633" s="11"/>
      <c r="AR633" s="11"/>
      <c r="AS633" s="11"/>
      <c r="AT633" s="11"/>
      <c r="AU633" s="11"/>
      <c r="AV633" s="11"/>
      <c r="AW633" s="11"/>
      <c r="AX633" s="11"/>
      <c r="AY633" s="11"/>
      <c r="AZ633" s="11"/>
      <c r="BA633" s="11"/>
      <c r="BB633" s="11"/>
      <c r="BC633" s="11"/>
      <c r="BD633" s="11"/>
      <c r="BE633" s="11"/>
      <c r="BF633" s="11"/>
      <c r="BG633" s="11"/>
      <c r="BH633" s="11"/>
      <c r="BI633" s="11"/>
      <c r="BJ633" s="11"/>
      <c r="BK633" s="11"/>
      <c r="BL633" s="11"/>
      <c r="BM633" s="11"/>
      <c r="BN633" s="11"/>
      <c r="BO633" s="11"/>
      <c r="BP633" s="11"/>
      <c r="BQ633" s="11"/>
      <c r="BR633" s="11"/>
      <c r="BS633" s="11"/>
      <c r="BT633" s="11"/>
      <c r="BU633" s="11"/>
      <c r="BV633" s="11"/>
      <c r="BW633" s="11"/>
      <c r="BX633" s="11"/>
      <c r="BY633" s="11"/>
      <c r="BZ633" s="11"/>
      <c r="CA633" s="11"/>
      <c r="CB633" s="11"/>
      <c r="CC633" s="11"/>
      <c r="CD633" s="11"/>
      <c r="CE633" s="11"/>
      <c r="CF633" s="11"/>
      <c r="CG633" s="11"/>
      <c r="CH633" s="11"/>
      <c r="CI633" s="11"/>
      <c r="CJ633" s="11"/>
      <c r="CK633" s="11"/>
      <c r="CL633" s="11"/>
      <c r="CM633" s="11"/>
      <c r="CN633" s="11"/>
      <c r="CO633" s="11"/>
      <c r="CP633" s="11"/>
      <c r="CQ633" s="11"/>
      <c r="CR633" s="11"/>
      <c r="CS633" s="11"/>
      <c r="CT633" s="11"/>
      <c r="CU633" s="11"/>
      <c r="CV633" s="11"/>
      <c r="CW633" s="11"/>
      <c r="CX633" s="11"/>
      <c r="CY633" s="11"/>
      <c r="CZ633" s="11"/>
      <c r="DA633" s="11"/>
      <c r="DB633" s="11"/>
      <c r="DC633" s="11"/>
      <c r="DD633" s="11"/>
      <c r="DE633" s="11"/>
      <c r="DF633" s="11"/>
      <c r="DG633" s="11"/>
      <c r="DH633" s="11"/>
      <c r="DI633" s="11"/>
      <c r="DJ633" s="11"/>
      <c r="DK633" s="11"/>
      <c r="DL633" s="11"/>
      <c r="DM633" s="11"/>
      <c r="DN633" s="11"/>
      <c r="DO633" s="11"/>
      <c r="DP633" s="11"/>
      <c r="DQ633" s="11"/>
      <c r="DR633" s="11"/>
      <c r="DS633" s="11"/>
      <c r="DT633" s="11"/>
      <c r="DU633" s="11"/>
      <c r="DV633" s="11"/>
      <c r="DW633" s="11"/>
      <c r="DX633" s="11"/>
      <c r="DY633" s="11"/>
      <c r="DZ633" s="11"/>
      <c r="EA633" s="11"/>
      <c r="EB633" s="11"/>
      <c r="EC633" s="11"/>
    </row>
    <row r="634" spans="15:133" s="12" customFormat="1">
      <c r="O634" s="11"/>
      <c r="P634" s="11"/>
      <c r="Q634" s="11"/>
      <c r="R634" s="11"/>
      <c r="S634" s="11"/>
      <c r="T634" s="11"/>
      <c r="U634" s="11"/>
      <c r="V634" s="11"/>
      <c r="W634" s="11"/>
      <c r="X634" s="11"/>
      <c r="Y634" s="11"/>
      <c r="Z634" s="11"/>
      <c r="AA634" s="11"/>
      <c r="AB634" s="11"/>
      <c r="AC634" s="11"/>
      <c r="AD634" s="11"/>
      <c r="AE634" s="11"/>
      <c r="AF634" s="11"/>
      <c r="AG634" s="11"/>
      <c r="AI634" s="11"/>
      <c r="AJ634" s="11"/>
      <c r="AK634" s="11"/>
      <c r="AL634" s="11"/>
      <c r="AM634" s="11"/>
      <c r="AN634" s="11"/>
      <c r="AO634" s="11"/>
      <c r="AP634" s="11"/>
      <c r="AQ634" s="11"/>
      <c r="AR634" s="11"/>
      <c r="AS634" s="11"/>
      <c r="AT634" s="11"/>
      <c r="AU634" s="11"/>
      <c r="AV634" s="11"/>
      <c r="AW634" s="11"/>
      <c r="AX634" s="11"/>
      <c r="AY634" s="11"/>
      <c r="AZ634" s="11"/>
      <c r="BA634" s="11"/>
      <c r="BB634" s="11"/>
      <c r="BC634" s="11"/>
      <c r="BD634" s="11"/>
      <c r="BE634" s="11"/>
      <c r="BF634" s="11"/>
      <c r="BG634" s="11"/>
      <c r="BH634" s="11"/>
      <c r="BI634" s="11"/>
      <c r="BJ634" s="11"/>
      <c r="BK634" s="11"/>
      <c r="BL634" s="11"/>
      <c r="BM634" s="11"/>
      <c r="BN634" s="11"/>
      <c r="BO634" s="11"/>
      <c r="BP634" s="11"/>
      <c r="BQ634" s="11"/>
      <c r="BR634" s="11"/>
      <c r="BS634" s="11"/>
      <c r="BT634" s="11"/>
      <c r="BU634" s="11"/>
      <c r="BV634" s="11"/>
      <c r="BW634" s="11"/>
      <c r="BX634" s="11"/>
      <c r="BY634" s="11"/>
      <c r="BZ634" s="11"/>
      <c r="CA634" s="11"/>
      <c r="CB634" s="11"/>
      <c r="CC634" s="11"/>
      <c r="CD634" s="11"/>
      <c r="CE634" s="11"/>
      <c r="CF634" s="11"/>
      <c r="CG634" s="11"/>
      <c r="CH634" s="11"/>
      <c r="CI634" s="11"/>
      <c r="CJ634" s="11"/>
      <c r="CK634" s="11"/>
      <c r="CL634" s="11"/>
      <c r="CM634" s="11"/>
      <c r="CN634" s="11"/>
      <c r="CO634" s="11"/>
      <c r="CP634" s="11"/>
      <c r="CQ634" s="11"/>
      <c r="CR634" s="11"/>
      <c r="CS634" s="11"/>
      <c r="CT634" s="11"/>
      <c r="CU634" s="11"/>
      <c r="CV634" s="11"/>
      <c r="CW634" s="11"/>
      <c r="CX634" s="11"/>
      <c r="CY634" s="11"/>
      <c r="CZ634" s="11"/>
      <c r="DA634" s="11"/>
      <c r="DB634" s="11"/>
      <c r="DC634" s="11"/>
      <c r="DD634" s="11"/>
      <c r="DE634" s="11"/>
      <c r="DF634" s="11"/>
      <c r="DG634" s="11"/>
      <c r="DH634" s="11"/>
      <c r="DI634" s="11"/>
      <c r="DJ634" s="11"/>
      <c r="DK634" s="11"/>
      <c r="DL634" s="11"/>
      <c r="DM634" s="11"/>
      <c r="DN634" s="11"/>
      <c r="DO634" s="11"/>
      <c r="DP634" s="11"/>
      <c r="DQ634" s="11"/>
      <c r="DR634" s="11"/>
      <c r="DS634" s="11"/>
      <c r="DT634" s="11"/>
      <c r="DU634" s="11"/>
      <c r="DV634" s="11"/>
      <c r="DW634" s="11"/>
      <c r="DX634" s="11"/>
      <c r="DY634" s="11"/>
      <c r="DZ634" s="11"/>
      <c r="EA634" s="11"/>
      <c r="EB634" s="11"/>
      <c r="EC634" s="11"/>
    </row>
    <row r="635" spans="15:133" s="12" customFormat="1">
      <c r="O635" s="11"/>
      <c r="P635" s="11"/>
      <c r="Q635" s="11"/>
      <c r="R635" s="11"/>
      <c r="S635" s="11"/>
      <c r="T635" s="11"/>
      <c r="U635" s="11"/>
      <c r="V635" s="11"/>
      <c r="W635" s="11"/>
      <c r="X635" s="11"/>
      <c r="Y635" s="11"/>
      <c r="Z635" s="11"/>
      <c r="AA635" s="11"/>
      <c r="AB635" s="11"/>
      <c r="AC635" s="11"/>
      <c r="AD635" s="11"/>
      <c r="AE635" s="11"/>
      <c r="AF635" s="11"/>
      <c r="AG635" s="11"/>
      <c r="AI635" s="11"/>
      <c r="AJ635" s="11"/>
      <c r="AK635" s="11"/>
      <c r="AL635" s="11"/>
      <c r="AM635" s="11"/>
      <c r="AN635" s="11"/>
      <c r="AO635" s="11"/>
      <c r="AP635" s="11"/>
      <c r="AQ635" s="11"/>
      <c r="AR635" s="11"/>
      <c r="AS635" s="11"/>
      <c r="AT635" s="11"/>
      <c r="AU635" s="11"/>
      <c r="AV635" s="11"/>
      <c r="AW635" s="11"/>
      <c r="AX635" s="11"/>
      <c r="AY635" s="11"/>
      <c r="AZ635" s="11"/>
      <c r="BA635" s="11"/>
      <c r="BB635" s="11"/>
      <c r="BC635" s="11"/>
      <c r="BD635" s="11"/>
      <c r="BE635" s="11"/>
      <c r="BF635" s="11"/>
      <c r="BG635" s="11"/>
      <c r="BH635" s="11"/>
      <c r="BI635" s="11"/>
      <c r="BJ635" s="11"/>
      <c r="BK635" s="11"/>
      <c r="BL635" s="11"/>
      <c r="BM635" s="11"/>
      <c r="BN635" s="11"/>
      <c r="BO635" s="11"/>
      <c r="BP635" s="11"/>
      <c r="BQ635" s="11"/>
      <c r="BR635" s="11"/>
      <c r="BS635" s="11"/>
      <c r="BT635" s="11"/>
      <c r="BU635" s="11"/>
      <c r="BV635" s="11"/>
      <c r="BW635" s="11"/>
      <c r="BX635" s="11"/>
      <c r="BY635" s="11"/>
      <c r="BZ635" s="11"/>
      <c r="CA635" s="11"/>
      <c r="CB635" s="11"/>
      <c r="CC635" s="11"/>
      <c r="CD635" s="11"/>
      <c r="CE635" s="11"/>
      <c r="CF635" s="11"/>
      <c r="CG635" s="11"/>
      <c r="CH635" s="11"/>
      <c r="CI635" s="11"/>
      <c r="CJ635" s="11"/>
      <c r="CK635" s="11"/>
      <c r="CL635" s="11"/>
      <c r="CM635" s="11"/>
      <c r="CN635" s="11"/>
      <c r="CO635" s="11"/>
      <c r="CP635" s="11"/>
      <c r="CQ635" s="11"/>
      <c r="CR635" s="11"/>
      <c r="CS635" s="11"/>
      <c r="CT635" s="11"/>
      <c r="CU635" s="11"/>
      <c r="CV635" s="11"/>
      <c r="CW635" s="11"/>
      <c r="CX635" s="11"/>
      <c r="CY635" s="11"/>
      <c r="CZ635" s="11"/>
      <c r="DA635" s="11"/>
      <c r="DB635" s="11"/>
      <c r="DC635" s="11"/>
      <c r="DD635" s="11"/>
      <c r="DE635" s="11"/>
      <c r="DF635" s="11"/>
      <c r="DG635" s="11"/>
      <c r="DH635" s="11"/>
      <c r="DI635" s="11"/>
      <c r="DJ635" s="11"/>
      <c r="DK635" s="11"/>
      <c r="DL635" s="11"/>
      <c r="DM635" s="11"/>
      <c r="DN635" s="11"/>
      <c r="DO635" s="11"/>
      <c r="DP635" s="11"/>
      <c r="DQ635" s="11"/>
      <c r="DR635" s="11"/>
      <c r="DS635" s="11"/>
      <c r="DT635" s="11"/>
      <c r="DU635" s="11"/>
      <c r="DV635" s="11"/>
      <c r="DW635" s="11"/>
      <c r="DX635" s="11"/>
      <c r="DY635" s="11"/>
      <c r="DZ635" s="11"/>
      <c r="EA635" s="11"/>
      <c r="EB635" s="11"/>
      <c r="EC635" s="11"/>
    </row>
    <row r="636" spans="15:133" s="12" customFormat="1">
      <c r="O636" s="11"/>
      <c r="P636" s="11"/>
      <c r="Q636" s="11"/>
      <c r="R636" s="11"/>
      <c r="S636" s="11"/>
      <c r="T636" s="11"/>
      <c r="U636" s="11"/>
      <c r="V636" s="11"/>
      <c r="W636" s="11"/>
      <c r="X636" s="11"/>
      <c r="Y636" s="11"/>
      <c r="Z636" s="11"/>
      <c r="AA636" s="11"/>
      <c r="AB636" s="11"/>
      <c r="AC636" s="11"/>
      <c r="AD636" s="11"/>
      <c r="AE636" s="11"/>
      <c r="AF636" s="11"/>
      <c r="AG636" s="11"/>
      <c r="AI636" s="11"/>
      <c r="AJ636" s="11"/>
      <c r="AK636" s="11"/>
      <c r="AL636" s="11"/>
      <c r="AM636" s="11"/>
      <c r="AN636" s="11"/>
      <c r="AO636" s="11"/>
      <c r="AP636" s="11"/>
      <c r="AQ636" s="11"/>
      <c r="AR636" s="11"/>
      <c r="AS636" s="11"/>
      <c r="AT636" s="11"/>
      <c r="AU636" s="11"/>
      <c r="AV636" s="11"/>
      <c r="AW636" s="11"/>
      <c r="AX636" s="11"/>
      <c r="AY636" s="11"/>
      <c r="AZ636" s="11"/>
      <c r="BA636" s="11"/>
      <c r="BB636" s="11"/>
      <c r="BC636" s="11"/>
      <c r="BD636" s="11"/>
      <c r="BE636" s="11"/>
      <c r="BF636" s="11"/>
      <c r="BG636" s="11"/>
      <c r="BH636" s="11"/>
      <c r="BI636" s="11"/>
      <c r="BJ636" s="11"/>
      <c r="BK636" s="11"/>
      <c r="BL636" s="11"/>
      <c r="BM636" s="11"/>
      <c r="BN636" s="11"/>
      <c r="BO636" s="11"/>
      <c r="BP636" s="11"/>
      <c r="BQ636" s="11"/>
      <c r="BR636" s="11"/>
      <c r="BS636" s="11"/>
      <c r="BT636" s="11"/>
      <c r="BU636" s="11"/>
      <c r="BV636" s="11"/>
      <c r="BW636" s="11"/>
      <c r="BX636" s="11"/>
      <c r="BY636" s="11"/>
      <c r="BZ636" s="11"/>
      <c r="CA636" s="11"/>
      <c r="CB636" s="11"/>
      <c r="CC636" s="11"/>
      <c r="CD636" s="11"/>
      <c r="CE636" s="11"/>
      <c r="CF636" s="11"/>
      <c r="CG636" s="11"/>
      <c r="CH636" s="11"/>
      <c r="CI636" s="11"/>
      <c r="CJ636" s="11"/>
      <c r="CK636" s="11"/>
      <c r="CL636" s="11"/>
      <c r="CM636" s="11"/>
      <c r="CN636" s="11"/>
      <c r="CO636" s="11"/>
      <c r="CP636" s="11"/>
      <c r="CQ636" s="11"/>
      <c r="CR636" s="11"/>
      <c r="CS636" s="11"/>
      <c r="CT636" s="11"/>
      <c r="CU636" s="11"/>
      <c r="CV636" s="11"/>
      <c r="CW636" s="11"/>
      <c r="CX636" s="11"/>
      <c r="CY636" s="11"/>
      <c r="CZ636" s="11"/>
      <c r="DA636" s="11"/>
      <c r="DB636" s="11"/>
      <c r="DC636" s="11"/>
      <c r="DD636" s="11"/>
      <c r="DE636" s="11"/>
      <c r="DF636" s="11"/>
      <c r="DG636" s="11"/>
      <c r="DH636" s="11"/>
      <c r="DI636" s="11"/>
      <c r="DJ636" s="11"/>
      <c r="DK636" s="11"/>
      <c r="DL636" s="11"/>
      <c r="DM636" s="11"/>
      <c r="DN636" s="11"/>
      <c r="DO636" s="11"/>
      <c r="DP636" s="11"/>
      <c r="DQ636" s="11"/>
      <c r="DR636" s="11"/>
      <c r="DS636" s="11"/>
      <c r="DT636" s="11"/>
      <c r="DU636" s="11"/>
      <c r="DV636" s="11"/>
      <c r="DW636" s="11"/>
      <c r="DX636" s="11"/>
      <c r="DY636" s="11"/>
      <c r="DZ636" s="11"/>
      <c r="EA636" s="11"/>
      <c r="EB636" s="11"/>
      <c r="EC636" s="11"/>
    </row>
    <row r="637" spans="15:133" s="12" customFormat="1">
      <c r="O637" s="11"/>
      <c r="P637" s="11"/>
      <c r="Q637" s="11"/>
      <c r="R637" s="11"/>
      <c r="S637" s="11"/>
      <c r="T637" s="11"/>
      <c r="U637" s="11"/>
      <c r="V637" s="11"/>
      <c r="W637" s="11"/>
      <c r="X637" s="11"/>
      <c r="Y637" s="11"/>
      <c r="Z637" s="11"/>
      <c r="AA637" s="11"/>
      <c r="AB637" s="11"/>
      <c r="AC637" s="11"/>
      <c r="AD637" s="11"/>
      <c r="AE637" s="11"/>
      <c r="AF637" s="11"/>
      <c r="AG637" s="11"/>
      <c r="AI637" s="11"/>
      <c r="AJ637" s="11"/>
      <c r="AK637" s="11"/>
      <c r="AL637" s="11"/>
      <c r="AM637" s="11"/>
      <c r="AN637" s="11"/>
      <c r="AO637" s="11"/>
      <c r="AP637" s="11"/>
      <c r="AQ637" s="11"/>
      <c r="AR637" s="11"/>
      <c r="AS637" s="11"/>
      <c r="AT637" s="11"/>
      <c r="AU637" s="11"/>
      <c r="AV637" s="11"/>
      <c r="AW637" s="11"/>
      <c r="AX637" s="11"/>
      <c r="AY637" s="11"/>
      <c r="AZ637" s="11"/>
      <c r="BA637" s="11"/>
      <c r="BB637" s="11"/>
      <c r="BC637" s="11"/>
      <c r="BD637" s="11"/>
      <c r="BE637" s="11"/>
      <c r="BF637" s="11"/>
      <c r="BG637" s="11"/>
      <c r="BH637" s="11"/>
      <c r="BI637" s="11"/>
      <c r="BJ637" s="11"/>
      <c r="BK637" s="11"/>
      <c r="BL637" s="11"/>
      <c r="BM637" s="11"/>
      <c r="BN637" s="11"/>
      <c r="BO637" s="11"/>
      <c r="BP637" s="11"/>
      <c r="BQ637" s="11"/>
      <c r="BR637" s="11"/>
      <c r="BS637" s="11"/>
      <c r="BT637" s="11"/>
      <c r="BU637" s="11"/>
      <c r="BV637" s="11"/>
      <c r="BW637" s="11"/>
      <c r="BX637" s="11"/>
      <c r="BY637" s="11"/>
      <c r="BZ637" s="11"/>
      <c r="CA637" s="11"/>
      <c r="CB637" s="11"/>
      <c r="CC637" s="11"/>
      <c r="CD637" s="11"/>
      <c r="CE637" s="11"/>
      <c r="CF637" s="11"/>
      <c r="CG637" s="11"/>
      <c r="CH637" s="11"/>
      <c r="CI637" s="11"/>
      <c r="CJ637" s="11"/>
      <c r="CK637" s="11"/>
      <c r="CL637" s="11"/>
      <c r="CM637" s="11"/>
      <c r="CN637" s="11"/>
      <c r="CO637" s="11"/>
      <c r="CP637" s="11"/>
      <c r="CQ637" s="11"/>
      <c r="CR637" s="11"/>
      <c r="CS637" s="11"/>
      <c r="CT637" s="11"/>
      <c r="CU637" s="11"/>
      <c r="CV637" s="11"/>
      <c r="CW637" s="11"/>
      <c r="CX637" s="11"/>
      <c r="CY637" s="11"/>
      <c r="CZ637" s="11"/>
      <c r="DA637" s="11"/>
      <c r="DB637" s="11"/>
      <c r="DC637" s="11"/>
      <c r="DD637" s="11"/>
      <c r="DE637" s="11"/>
      <c r="DF637" s="11"/>
      <c r="DG637" s="11"/>
      <c r="DH637" s="11"/>
      <c r="DI637" s="11"/>
      <c r="DJ637" s="11"/>
      <c r="DK637" s="11"/>
      <c r="DL637" s="11"/>
      <c r="DM637" s="11"/>
      <c r="DN637" s="11"/>
      <c r="DO637" s="11"/>
      <c r="DP637" s="11"/>
      <c r="DQ637" s="11"/>
      <c r="DR637" s="11"/>
      <c r="DS637" s="11"/>
      <c r="DT637" s="11"/>
      <c r="DU637" s="11"/>
      <c r="DV637" s="11"/>
      <c r="DW637" s="11"/>
      <c r="DX637" s="11"/>
      <c r="DY637" s="11"/>
      <c r="DZ637" s="11"/>
      <c r="EA637" s="11"/>
      <c r="EB637" s="11"/>
      <c r="EC637" s="11"/>
    </row>
    <row r="638" spans="15:133" s="12" customFormat="1">
      <c r="O638" s="11"/>
      <c r="P638" s="11"/>
      <c r="Q638" s="11"/>
      <c r="R638" s="11"/>
      <c r="S638" s="11"/>
      <c r="T638" s="11"/>
      <c r="U638" s="11"/>
      <c r="V638" s="11"/>
      <c r="W638" s="11"/>
      <c r="X638" s="11"/>
      <c r="Y638" s="11"/>
      <c r="Z638" s="11"/>
      <c r="AA638" s="11"/>
      <c r="AB638" s="11"/>
      <c r="AC638" s="11"/>
      <c r="AD638" s="11"/>
      <c r="AE638" s="11"/>
      <c r="AF638" s="11"/>
      <c r="AG638" s="11"/>
      <c r="AI638" s="11"/>
      <c r="AJ638" s="11"/>
      <c r="AK638" s="11"/>
      <c r="AL638" s="11"/>
      <c r="AM638" s="11"/>
      <c r="AN638" s="11"/>
      <c r="AO638" s="11"/>
      <c r="AP638" s="11"/>
      <c r="AQ638" s="11"/>
      <c r="AR638" s="11"/>
      <c r="AS638" s="11"/>
      <c r="AT638" s="11"/>
      <c r="AU638" s="11"/>
      <c r="AV638" s="11"/>
      <c r="AW638" s="11"/>
      <c r="AX638" s="11"/>
      <c r="AY638" s="11"/>
      <c r="AZ638" s="11"/>
      <c r="BA638" s="11"/>
      <c r="BB638" s="11"/>
      <c r="BC638" s="11"/>
      <c r="BD638" s="11"/>
      <c r="BE638" s="11"/>
      <c r="BF638" s="11"/>
      <c r="BG638" s="11"/>
      <c r="BH638" s="11"/>
      <c r="BI638" s="11"/>
      <c r="BJ638" s="11"/>
      <c r="BK638" s="11"/>
      <c r="BL638" s="11"/>
      <c r="BM638" s="11"/>
      <c r="BN638" s="11"/>
      <c r="BO638" s="11"/>
      <c r="BP638" s="11"/>
      <c r="BQ638" s="11"/>
      <c r="BR638" s="11"/>
      <c r="BS638" s="11"/>
      <c r="BT638" s="11"/>
      <c r="BU638" s="11"/>
      <c r="BV638" s="11"/>
      <c r="BW638" s="11"/>
      <c r="BX638" s="11"/>
      <c r="BY638" s="11"/>
      <c r="BZ638" s="11"/>
      <c r="CA638" s="11"/>
      <c r="CB638" s="11"/>
      <c r="CC638" s="11"/>
      <c r="CD638" s="11"/>
      <c r="CE638" s="11"/>
      <c r="CF638" s="11"/>
      <c r="CG638" s="11"/>
      <c r="CH638" s="11"/>
      <c r="CI638" s="11"/>
      <c r="CJ638" s="11"/>
      <c r="CK638" s="11"/>
      <c r="CL638" s="11"/>
      <c r="CM638" s="11"/>
      <c r="CN638" s="11"/>
      <c r="CO638" s="11"/>
      <c r="CP638" s="11"/>
      <c r="CQ638" s="11"/>
      <c r="CR638" s="11"/>
      <c r="CS638" s="11"/>
      <c r="CT638" s="11"/>
      <c r="CU638" s="11"/>
      <c r="CV638" s="11"/>
      <c r="CW638" s="11"/>
      <c r="CX638" s="11"/>
      <c r="CY638" s="11"/>
      <c r="CZ638" s="11"/>
      <c r="DA638" s="11"/>
      <c r="DB638" s="11"/>
      <c r="DC638" s="11"/>
      <c r="DD638" s="11"/>
      <c r="DE638" s="11"/>
      <c r="DF638" s="11"/>
      <c r="DG638" s="11"/>
      <c r="DH638" s="11"/>
      <c r="DI638" s="11"/>
      <c r="DJ638" s="11"/>
      <c r="DK638" s="11"/>
      <c r="DL638" s="11"/>
      <c r="DM638" s="11"/>
      <c r="DN638" s="11"/>
      <c r="DO638" s="11"/>
      <c r="DP638" s="11"/>
      <c r="DQ638" s="11"/>
      <c r="DR638" s="11"/>
      <c r="DS638" s="11"/>
      <c r="DT638" s="11"/>
      <c r="DU638" s="11"/>
      <c r="DV638" s="11"/>
      <c r="DW638" s="11"/>
      <c r="DX638" s="11"/>
      <c r="DY638" s="11"/>
      <c r="DZ638" s="11"/>
      <c r="EA638" s="11"/>
      <c r="EB638" s="11"/>
      <c r="EC638" s="11"/>
    </row>
    <row r="639" spans="15:133" s="12" customFormat="1">
      <c r="O639" s="11"/>
      <c r="P639" s="11"/>
      <c r="Q639" s="11"/>
      <c r="R639" s="11"/>
      <c r="S639" s="11"/>
      <c r="T639" s="11"/>
      <c r="U639" s="11"/>
      <c r="V639" s="11"/>
      <c r="W639" s="11"/>
      <c r="X639" s="11"/>
      <c r="Y639" s="11"/>
      <c r="Z639" s="11"/>
      <c r="AA639" s="11"/>
      <c r="AB639" s="11"/>
      <c r="AC639" s="11"/>
      <c r="AD639" s="11"/>
      <c r="AE639" s="11"/>
      <c r="AF639" s="11"/>
      <c r="AG639" s="11"/>
      <c r="AI639" s="11"/>
      <c r="AJ639" s="11"/>
      <c r="AK639" s="11"/>
      <c r="AL639" s="11"/>
      <c r="AM639" s="11"/>
      <c r="AN639" s="11"/>
      <c r="AO639" s="11"/>
      <c r="AP639" s="11"/>
      <c r="AQ639" s="11"/>
      <c r="AR639" s="11"/>
      <c r="AS639" s="11"/>
      <c r="AT639" s="11"/>
      <c r="AU639" s="11"/>
      <c r="AV639" s="11"/>
      <c r="AW639" s="11"/>
      <c r="AX639" s="11"/>
      <c r="AY639" s="11"/>
      <c r="AZ639" s="11"/>
      <c r="BA639" s="11"/>
      <c r="BB639" s="11"/>
      <c r="BC639" s="11"/>
      <c r="BD639" s="11"/>
      <c r="BE639" s="11"/>
      <c r="BF639" s="11"/>
      <c r="BG639" s="11"/>
      <c r="BH639" s="11"/>
      <c r="BI639" s="11"/>
      <c r="BJ639" s="11"/>
      <c r="BK639" s="11"/>
      <c r="BL639" s="11"/>
      <c r="BM639" s="11"/>
      <c r="BN639" s="11"/>
      <c r="BO639" s="11"/>
      <c r="BP639" s="11"/>
      <c r="BQ639" s="11"/>
      <c r="BR639" s="11"/>
      <c r="BS639" s="11"/>
      <c r="BT639" s="11"/>
      <c r="BU639" s="11"/>
      <c r="BV639" s="11"/>
      <c r="BW639" s="11"/>
      <c r="BX639" s="11"/>
      <c r="BY639" s="11"/>
      <c r="BZ639" s="11"/>
      <c r="CA639" s="11"/>
      <c r="CB639" s="11"/>
      <c r="CC639" s="11"/>
      <c r="CD639" s="11"/>
      <c r="CE639" s="11"/>
      <c r="CF639" s="11"/>
      <c r="CG639" s="11"/>
      <c r="CH639" s="11"/>
      <c r="CI639" s="11"/>
      <c r="CJ639" s="11"/>
      <c r="CK639" s="11"/>
      <c r="CL639" s="11"/>
      <c r="CM639" s="11"/>
      <c r="CN639" s="11"/>
      <c r="CO639" s="11"/>
      <c r="CP639" s="11"/>
      <c r="CQ639" s="11"/>
      <c r="CR639" s="11"/>
      <c r="CS639" s="11"/>
      <c r="CT639" s="11"/>
      <c r="CU639" s="11"/>
      <c r="CV639" s="11"/>
      <c r="CW639" s="11"/>
      <c r="CX639" s="11"/>
      <c r="CY639" s="11"/>
      <c r="CZ639" s="11"/>
      <c r="DA639" s="11"/>
      <c r="DB639" s="11"/>
      <c r="DC639" s="11"/>
      <c r="DD639" s="11"/>
      <c r="DE639" s="11"/>
      <c r="DF639" s="11"/>
      <c r="DG639" s="11"/>
      <c r="DH639" s="11"/>
      <c r="DI639" s="11"/>
      <c r="DJ639" s="11"/>
      <c r="DK639" s="11"/>
      <c r="DL639" s="11"/>
      <c r="DM639" s="11"/>
      <c r="DN639" s="11"/>
      <c r="DO639" s="11"/>
      <c r="DP639" s="11"/>
      <c r="DQ639" s="11"/>
      <c r="DR639" s="11"/>
      <c r="DS639" s="11"/>
      <c r="DT639" s="11"/>
      <c r="DU639" s="11"/>
      <c r="DV639" s="11"/>
      <c r="DW639" s="11"/>
      <c r="DX639" s="11"/>
      <c r="DY639" s="11"/>
      <c r="DZ639" s="11"/>
      <c r="EA639" s="11"/>
      <c r="EB639" s="11"/>
      <c r="EC639" s="11"/>
    </row>
    <row r="640" spans="15:133" s="12" customFormat="1">
      <c r="O640" s="11"/>
      <c r="P640" s="11"/>
      <c r="Q640" s="11"/>
      <c r="R640" s="11"/>
      <c r="S640" s="11"/>
      <c r="T640" s="11"/>
      <c r="U640" s="11"/>
      <c r="V640" s="11"/>
      <c r="W640" s="11"/>
      <c r="X640" s="11"/>
      <c r="Y640" s="11"/>
      <c r="Z640" s="11"/>
      <c r="AA640" s="11"/>
      <c r="AB640" s="11"/>
      <c r="AC640" s="11"/>
      <c r="AD640" s="11"/>
      <c r="AE640" s="11"/>
      <c r="AF640" s="11"/>
      <c r="AG640" s="11"/>
      <c r="AI640" s="11"/>
      <c r="AJ640" s="11"/>
      <c r="AK640" s="11"/>
      <c r="AL640" s="11"/>
      <c r="AM640" s="11"/>
      <c r="AN640" s="11"/>
      <c r="AO640" s="11"/>
      <c r="AP640" s="11"/>
      <c r="AQ640" s="11"/>
      <c r="AR640" s="11"/>
      <c r="AS640" s="11"/>
      <c r="AT640" s="11"/>
      <c r="AU640" s="11"/>
      <c r="AV640" s="11"/>
      <c r="AW640" s="11"/>
      <c r="AX640" s="11"/>
      <c r="AY640" s="11"/>
      <c r="AZ640" s="11"/>
      <c r="BA640" s="11"/>
      <c r="BB640" s="11"/>
      <c r="BC640" s="11"/>
      <c r="BD640" s="11"/>
      <c r="BE640" s="11"/>
      <c r="BF640" s="11"/>
      <c r="BG640" s="11"/>
      <c r="BH640" s="11"/>
      <c r="BI640" s="11"/>
      <c r="BJ640" s="11"/>
      <c r="BK640" s="11"/>
      <c r="BL640" s="11"/>
      <c r="BM640" s="11"/>
      <c r="BN640" s="11"/>
      <c r="BO640" s="11"/>
      <c r="BP640" s="11"/>
      <c r="BQ640" s="11"/>
      <c r="BR640" s="11"/>
      <c r="BS640" s="11"/>
      <c r="BT640" s="11"/>
      <c r="BU640" s="11"/>
      <c r="BV640" s="11"/>
      <c r="BW640" s="11"/>
      <c r="BX640" s="11"/>
      <c r="BY640" s="11"/>
      <c r="BZ640" s="11"/>
      <c r="CA640" s="11"/>
      <c r="CB640" s="11"/>
      <c r="CC640" s="11"/>
      <c r="CD640" s="11"/>
      <c r="CE640" s="11"/>
      <c r="CF640" s="11"/>
      <c r="CG640" s="11"/>
      <c r="CH640" s="11"/>
      <c r="CI640" s="11"/>
      <c r="CJ640" s="11"/>
      <c r="CK640" s="11"/>
      <c r="CL640" s="11"/>
      <c r="CM640" s="11"/>
      <c r="CN640" s="11"/>
      <c r="CO640" s="11"/>
      <c r="CP640" s="11"/>
      <c r="CQ640" s="11"/>
      <c r="CR640" s="11"/>
      <c r="CS640" s="11"/>
      <c r="CT640" s="11"/>
      <c r="CU640" s="11"/>
      <c r="CV640" s="11"/>
      <c r="CW640" s="11"/>
      <c r="CX640" s="11"/>
      <c r="CY640" s="11"/>
      <c r="CZ640" s="11"/>
      <c r="DA640" s="11"/>
      <c r="DB640" s="11"/>
      <c r="DC640" s="11"/>
      <c r="DD640" s="11"/>
      <c r="DE640" s="11"/>
      <c r="DF640" s="11"/>
      <c r="DG640" s="11"/>
      <c r="DH640" s="11"/>
      <c r="DI640" s="11"/>
      <c r="DJ640" s="11"/>
      <c r="DK640" s="11"/>
      <c r="DL640" s="11"/>
      <c r="DM640" s="11"/>
      <c r="DN640" s="11"/>
      <c r="DO640" s="11"/>
      <c r="DP640" s="11"/>
      <c r="DQ640" s="11"/>
      <c r="DR640" s="11"/>
      <c r="DS640" s="11"/>
      <c r="DT640" s="11"/>
      <c r="DU640" s="11"/>
      <c r="DV640" s="11"/>
      <c r="DW640" s="11"/>
      <c r="DX640" s="11"/>
      <c r="DY640" s="11"/>
      <c r="DZ640" s="11"/>
      <c r="EA640" s="11"/>
      <c r="EB640" s="11"/>
      <c r="EC640" s="11"/>
    </row>
    <row r="641" spans="15:133" s="12" customFormat="1">
      <c r="O641" s="11"/>
      <c r="P641" s="11"/>
      <c r="Q641" s="11"/>
      <c r="R641" s="11"/>
      <c r="S641" s="11"/>
      <c r="T641" s="11"/>
      <c r="U641" s="11"/>
      <c r="V641" s="11"/>
      <c r="W641" s="11"/>
      <c r="X641" s="11"/>
      <c r="Y641" s="11"/>
      <c r="Z641" s="11"/>
      <c r="AA641" s="11"/>
      <c r="AB641" s="11"/>
      <c r="AC641" s="11"/>
      <c r="AD641" s="11"/>
      <c r="AE641" s="11"/>
      <c r="AF641" s="11"/>
      <c r="AG641" s="11"/>
      <c r="AI641" s="11"/>
      <c r="AJ641" s="11"/>
      <c r="AK641" s="11"/>
      <c r="AL641" s="11"/>
      <c r="AM641" s="11"/>
      <c r="AN641" s="11"/>
      <c r="AO641" s="11"/>
      <c r="AP641" s="11"/>
      <c r="AQ641" s="11"/>
      <c r="AR641" s="11"/>
      <c r="AS641" s="11"/>
      <c r="AT641" s="11"/>
      <c r="AU641" s="11"/>
      <c r="AV641" s="11"/>
      <c r="AW641" s="11"/>
      <c r="AX641" s="11"/>
      <c r="AY641" s="11"/>
      <c r="AZ641" s="11"/>
      <c r="BA641" s="11"/>
      <c r="BB641" s="11"/>
      <c r="BC641" s="11"/>
      <c r="BD641" s="11"/>
      <c r="BE641" s="11"/>
      <c r="BF641" s="11"/>
      <c r="BG641" s="11"/>
      <c r="BH641" s="11"/>
      <c r="BI641" s="11"/>
      <c r="BJ641" s="11"/>
      <c r="BK641" s="11"/>
      <c r="BL641" s="11"/>
      <c r="BM641" s="11"/>
      <c r="BN641" s="11"/>
      <c r="BO641" s="11"/>
      <c r="BP641" s="11"/>
      <c r="BQ641" s="11"/>
      <c r="BR641" s="11"/>
      <c r="BS641" s="11"/>
      <c r="BT641" s="11"/>
      <c r="BU641" s="11"/>
      <c r="BV641" s="11"/>
      <c r="BW641" s="11"/>
      <c r="BX641" s="11"/>
      <c r="BY641" s="11"/>
      <c r="BZ641" s="11"/>
      <c r="CA641" s="11"/>
      <c r="CB641" s="11"/>
      <c r="CC641" s="11"/>
      <c r="CD641" s="11"/>
      <c r="CE641" s="11"/>
      <c r="CF641" s="11"/>
      <c r="CG641" s="11"/>
      <c r="CH641" s="11"/>
      <c r="CI641" s="11"/>
      <c r="CJ641" s="11"/>
      <c r="CK641" s="11"/>
      <c r="CL641" s="11"/>
      <c r="CM641" s="11"/>
      <c r="CN641" s="11"/>
      <c r="CO641" s="11"/>
      <c r="CP641" s="11"/>
      <c r="CQ641" s="11"/>
      <c r="CR641" s="11"/>
      <c r="CS641" s="11"/>
      <c r="CT641" s="11"/>
      <c r="CU641" s="11"/>
      <c r="CV641" s="11"/>
      <c r="CW641" s="11"/>
      <c r="CX641" s="11"/>
      <c r="CY641" s="11"/>
      <c r="CZ641" s="11"/>
      <c r="DA641" s="11"/>
      <c r="DB641" s="11"/>
      <c r="DC641" s="11"/>
      <c r="DD641" s="11"/>
      <c r="DE641" s="11"/>
      <c r="DF641" s="11"/>
      <c r="DG641" s="11"/>
      <c r="DH641" s="11"/>
      <c r="DI641" s="11"/>
      <c r="DJ641" s="11"/>
      <c r="DK641" s="11"/>
      <c r="DL641" s="11"/>
      <c r="DM641" s="11"/>
      <c r="DN641" s="11"/>
      <c r="DO641" s="11"/>
      <c r="DP641" s="11"/>
      <c r="DQ641" s="11"/>
      <c r="DR641" s="11"/>
      <c r="DS641" s="11"/>
      <c r="DT641" s="11"/>
      <c r="DU641" s="11"/>
      <c r="DV641" s="11"/>
      <c r="DW641" s="11"/>
      <c r="DX641" s="11"/>
      <c r="DY641" s="11"/>
      <c r="DZ641" s="11"/>
      <c r="EA641" s="11"/>
      <c r="EB641" s="11"/>
      <c r="EC641" s="11"/>
    </row>
    <row r="642" spans="15:133" s="12" customFormat="1">
      <c r="O642" s="11"/>
      <c r="P642" s="11"/>
      <c r="Q642" s="11"/>
      <c r="R642" s="11"/>
      <c r="S642" s="11"/>
      <c r="T642" s="11"/>
      <c r="U642" s="11"/>
      <c r="V642" s="11"/>
      <c r="W642" s="11"/>
      <c r="X642" s="11"/>
      <c r="Y642" s="11"/>
      <c r="Z642" s="11"/>
      <c r="AA642" s="11"/>
      <c r="AB642" s="11"/>
      <c r="AC642" s="11"/>
      <c r="AD642" s="11"/>
      <c r="AE642" s="11"/>
      <c r="AF642" s="11"/>
      <c r="AG642" s="11"/>
      <c r="AI642" s="11"/>
      <c r="AJ642" s="11"/>
      <c r="AK642" s="11"/>
      <c r="AL642" s="11"/>
      <c r="AM642" s="11"/>
      <c r="AN642" s="11"/>
      <c r="AO642" s="11"/>
      <c r="AP642" s="11"/>
      <c r="AQ642" s="11"/>
      <c r="AR642" s="11"/>
      <c r="AS642" s="11"/>
      <c r="AT642" s="11"/>
      <c r="AU642" s="11"/>
      <c r="AV642" s="11"/>
      <c r="AW642" s="11"/>
      <c r="AX642" s="11"/>
      <c r="AY642" s="11"/>
      <c r="AZ642" s="11"/>
      <c r="BA642" s="11"/>
      <c r="BB642" s="11"/>
      <c r="BC642" s="11"/>
      <c r="BD642" s="11"/>
      <c r="BE642" s="11"/>
      <c r="BF642" s="11"/>
      <c r="BG642" s="11"/>
      <c r="BH642" s="11"/>
      <c r="BI642" s="11"/>
      <c r="BJ642" s="11"/>
      <c r="BK642" s="11"/>
      <c r="BL642" s="11"/>
      <c r="BM642" s="11"/>
      <c r="BN642" s="11"/>
      <c r="BO642" s="11"/>
      <c r="BP642" s="11"/>
      <c r="BQ642" s="11"/>
      <c r="BR642" s="11"/>
      <c r="BS642" s="11"/>
      <c r="BT642" s="11"/>
      <c r="BU642" s="11"/>
      <c r="BV642" s="11"/>
      <c r="BW642" s="11"/>
      <c r="BX642" s="11"/>
      <c r="BY642" s="11"/>
      <c r="BZ642" s="11"/>
      <c r="CA642" s="11"/>
      <c r="CB642" s="11"/>
      <c r="CC642" s="11"/>
      <c r="CD642" s="11"/>
      <c r="CE642" s="11"/>
      <c r="CF642" s="11"/>
      <c r="CG642" s="11"/>
      <c r="CH642" s="11"/>
      <c r="CI642" s="11"/>
      <c r="CJ642" s="11"/>
      <c r="CK642" s="11"/>
      <c r="CL642" s="11"/>
      <c r="CM642" s="11"/>
      <c r="CN642" s="11"/>
      <c r="CO642" s="11"/>
      <c r="CP642" s="11"/>
      <c r="CQ642" s="11"/>
      <c r="CR642" s="11"/>
      <c r="CS642" s="11"/>
      <c r="CT642" s="11"/>
      <c r="CU642" s="11"/>
      <c r="CV642" s="11"/>
      <c r="CW642" s="11"/>
      <c r="CX642" s="11"/>
      <c r="CY642" s="11"/>
      <c r="CZ642" s="11"/>
      <c r="DA642" s="11"/>
      <c r="DB642" s="11"/>
      <c r="DC642" s="11"/>
      <c r="DD642" s="11"/>
      <c r="DE642" s="11"/>
      <c r="DF642" s="11"/>
      <c r="DG642" s="11"/>
      <c r="DH642" s="11"/>
      <c r="DI642" s="11"/>
      <c r="DJ642" s="11"/>
      <c r="DK642" s="11"/>
      <c r="DL642" s="11"/>
      <c r="DM642" s="11"/>
      <c r="DN642" s="11"/>
      <c r="DO642" s="11"/>
      <c r="DP642" s="11"/>
      <c r="DQ642" s="11"/>
      <c r="DR642" s="11"/>
      <c r="DS642" s="11"/>
      <c r="DT642" s="11"/>
      <c r="DU642" s="11"/>
      <c r="DV642" s="11"/>
      <c r="DW642" s="11"/>
      <c r="DX642" s="11"/>
      <c r="DY642" s="11"/>
      <c r="DZ642" s="11"/>
      <c r="EA642" s="11"/>
      <c r="EB642" s="11"/>
      <c r="EC642" s="11"/>
    </row>
    <row r="643" spans="15:133" s="12" customFormat="1">
      <c r="O643" s="11"/>
      <c r="P643" s="11"/>
      <c r="Q643" s="11"/>
      <c r="R643" s="11"/>
      <c r="S643" s="11"/>
      <c r="T643" s="11"/>
      <c r="U643" s="11"/>
      <c r="V643" s="11"/>
      <c r="W643" s="11"/>
      <c r="X643" s="11"/>
      <c r="Y643" s="11"/>
      <c r="Z643" s="11"/>
      <c r="AA643" s="11"/>
      <c r="AB643" s="11"/>
      <c r="AC643" s="11"/>
      <c r="AD643" s="11"/>
      <c r="AE643" s="11"/>
      <c r="AF643" s="11"/>
      <c r="AG643" s="11"/>
      <c r="AI643" s="11"/>
      <c r="AJ643" s="11"/>
      <c r="AK643" s="11"/>
      <c r="AL643" s="11"/>
      <c r="AM643" s="11"/>
      <c r="AN643" s="11"/>
      <c r="AO643" s="11"/>
      <c r="AP643" s="11"/>
      <c r="AQ643" s="11"/>
      <c r="AR643" s="11"/>
      <c r="AS643" s="11"/>
      <c r="AT643" s="11"/>
      <c r="AU643" s="11"/>
      <c r="AV643" s="11"/>
      <c r="AW643" s="11"/>
      <c r="AX643" s="11"/>
      <c r="AY643" s="11"/>
      <c r="AZ643" s="11"/>
      <c r="BA643" s="11"/>
      <c r="BB643" s="11"/>
      <c r="BC643" s="11"/>
      <c r="BD643" s="11"/>
      <c r="BE643" s="11"/>
      <c r="BF643" s="11"/>
      <c r="BG643" s="11"/>
      <c r="BH643" s="11"/>
      <c r="BI643" s="11"/>
      <c r="BJ643" s="11"/>
      <c r="BK643" s="11"/>
      <c r="BL643" s="11"/>
      <c r="BM643" s="11"/>
      <c r="BN643" s="11"/>
      <c r="BO643" s="11"/>
      <c r="BP643" s="11"/>
      <c r="BQ643" s="11"/>
      <c r="BR643" s="11"/>
      <c r="BS643" s="11"/>
      <c r="BT643" s="11"/>
      <c r="BU643" s="11"/>
      <c r="BV643" s="11"/>
      <c r="BW643" s="11"/>
      <c r="BX643" s="11"/>
      <c r="BY643" s="11"/>
      <c r="BZ643" s="11"/>
      <c r="CA643" s="11"/>
      <c r="CB643" s="11"/>
      <c r="CC643" s="11"/>
      <c r="CD643" s="11"/>
      <c r="CE643" s="11"/>
      <c r="CF643" s="11"/>
      <c r="CG643" s="11"/>
      <c r="CH643" s="11"/>
      <c r="CI643" s="11"/>
      <c r="CJ643" s="11"/>
      <c r="CK643" s="11"/>
      <c r="CL643" s="11"/>
      <c r="CM643" s="11"/>
      <c r="CN643" s="11"/>
      <c r="CO643" s="11"/>
      <c r="CP643" s="11"/>
      <c r="CQ643" s="11"/>
      <c r="CR643" s="11"/>
      <c r="CS643" s="11"/>
      <c r="CT643" s="11"/>
      <c r="CU643" s="11"/>
      <c r="CV643" s="11"/>
      <c r="CW643" s="11"/>
      <c r="CX643" s="11"/>
      <c r="CY643" s="11"/>
      <c r="CZ643" s="11"/>
      <c r="DA643" s="11"/>
      <c r="DB643" s="11"/>
      <c r="DC643" s="11"/>
      <c r="DD643" s="11"/>
      <c r="DE643" s="11"/>
      <c r="DF643" s="11"/>
      <c r="DG643" s="11"/>
      <c r="DH643" s="11"/>
      <c r="DI643" s="11"/>
      <c r="DJ643" s="11"/>
      <c r="DK643" s="11"/>
      <c r="DL643" s="11"/>
      <c r="DM643" s="11"/>
      <c r="DN643" s="11"/>
      <c r="DO643" s="11"/>
      <c r="DP643" s="11"/>
      <c r="DQ643" s="11"/>
      <c r="DR643" s="11"/>
      <c r="DS643" s="11"/>
      <c r="DT643" s="11"/>
      <c r="DU643" s="11"/>
      <c r="DV643" s="11"/>
      <c r="DW643" s="11"/>
      <c r="DX643" s="11"/>
      <c r="DY643" s="11"/>
      <c r="DZ643" s="11"/>
      <c r="EA643" s="11"/>
      <c r="EB643" s="11"/>
      <c r="EC643" s="11"/>
    </row>
    <row r="644" spans="15:133" s="12" customFormat="1">
      <c r="O644" s="11"/>
      <c r="P644" s="11"/>
      <c r="Q644" s="11"/>
      <c r="R644" s="11"/>
      <c r="S644" s="11"/>
      <c r="T644" s="11"/>
      <c r="U644" s="11"/>
      <c r="V644" s="11"/>
      <c r="W644" s="11"/>
      <c r="X644" s="11"/>
      <c r="Y644" s="11"/>
      <c r="Z644" s="11"/>
      <c r="AA644" s="11"/>
      <c r="AB644" s="11"/>
      <c r="AC644" s="11"/>
      <c r="AD644" s="11"/>
      <c r="AE644" s="11"/>
      <c r="AF644" s="11"/>
      <c r="AG644" s="11"/>
      <c r="AI644" s="11"/>
      <c r="AJ644" s="11"/>
      <c r="AK644" s="11"/>
      <c r="AL644" s="11"/>
      <c r="AM644" s="11"/>
      <c r="AN644" s="11"/>
      <c r="AO644" s="11"/>
      <c r="AP644" s="11"/>
      <c r="AQ644" s="11"/>
      <c r="AR644" s="11"/>
      <c r="AS644" s="11"/>
      <c r="AT644" s="11"/>
      <c r="AU644" s="11"/>
      <c r="AV644" s="11"/>
      <c r="AW644" s="11"/>
      <c r="AX644" s="11"/>
      <c r="AY644" s="11"/>
      <c r="AZ644" s="11"/>
      <c r="BA644" s="11"/>
      <c r="BB644" s="11"/>
      <c r="BC644" s="11"/>
      <c r="BD644" s="11"/>
      <c r="BE644" s="11"/>
      <c r="BF644" s="11"/>
      <c r="BG644" s="11"/>
      <c r="BH644" s="11"/>
      <c r="BI644" s="11"/>
      <c r="BJ644" s="11"/>
      <c r="BK644" s="11"/>
      <c r="BL644" s="11"/>
      <c r="BM644" s="11"/>
      <c r="BN644" s="11"/>
      <c r="BO644" s="11"/>
      <c r="BP644" s="11"/>
      <c r="BQ644" s="11"/>
      <c r="BR644" s="11"/>
      <c r="BS644" s="11"/>
      <c r="BT644" s="11"/>
      <c r="BU644" s="11"/>
      <c r="BV644" s="11"/>
      <c r="BW644" s="11"/>
      <c r="BX644" s="11"/>
      <c r="BY644" s="11"/>
      <c r="BZ644" s="11"/>
      <c r="CA644" s="11"/>
      <c r="CB644" s="11"/>
      <c r="CC644" s="11"/>
      <c r="CD644" s="11"/>
      <c r="CE644" s="11"/>
      <c r="CF644" s="11"/>
      <c r="CG644" s="11"/>
      <c r="CH644" s="11"/>
      <c r="CI644" s="11"/>
      <c r="CJ644" s="11"/>
      <c r="CK644" s="11"/>
      <c r="CL644" s="11"/>
      <c r="CM644" s="11"/>
      <c r="CN644" s="11"/>
      <c r="CO644" s="11"/>
      <c r="CP644" s="11"/>
      <c r="CQ644" s="11"/>
      <c r="CR644" s="11"/>
      <c r="CS644" s="11"/>
      <c r="CT644" s="11"/>
      <c r="CU644" s="11"/>
      <c r="CV644" s="11"/>
      <c r="CW644" s="11"/>
      <c r="CX644" s="11"/>
      <c r="CY644" s="11"/>
      <c r="CZ644" s="11"/>
      <c r="DA644" s="11"/>
      <c r="DB644" s="11"/>
      <c r="DC644" s="11"/>
      <c r="DD644" s="11"/>
      <c r="DE644" s="11"/>
      <c r="DF644" s="11"/>
      <c r="DG644" s="11"/>
      <c r="DH644" s="11"/>
      <c r="DI644" s="11"/>
      <c r="DJ644" s="11"/>
      <c r="DK644" s="11"/>
      <c r="DL644" s="11"/>
      <c r="DM644" s="11"/>
      <c r="DN644" s="11"/>
      <c r="DO644" s="11"/>
      <c r="DP644" s="11"/>
      <c r="DQ644" s="11"/>
      <c r="DR644" s="11"/>
      <c r="DS644" s="11"/>
      <c r="DT644" s="11"/>
      <c r="DU644" s="11"/>
      <c r="DV644" s="11"/>
      <c r="DW644" s="11"/>
      <c r="DX644" s="11"/>
      <c r="DY644" s="11"/>
      <c r="DZ644" s="11"/>
      <c r="EA644" s="11"/>
      <c r="EB644" s="11"/>
      <c r="EC644" s="11"/>
    </row>
    <row r="645" spans="15:133" s="12" customFormat="1">
      <c r="O645" s="11"/>
      <c r="P645" s="11"/>
      <c r="Q645" s="11"/>
      <c r="R645" s="11"/>
      <c r="S645" s="11"/>
      <c r="T645" s="11"/>
      <c r="U645" s="11"/>
      <c r="V645" s="11"/>
      <c r="W645" s="11"/>
      <c r="X645" s="11"/>
      <c r="Y645" s="11"/>
      <c r="Z645" s="11"/>
      <c r="AA645" s="11"/>
      <c r="AB645" s="11"/>
      <c r="AC645" s="11"/>
      <c r="AD645" s="11"/>
      <c r="AE645" s="11"/>
      <c r="AF645" s="11"/>
      <c r="AG645" s="11"/>
      <c r="AI645" s="11"/>
      <c r="AJ645" s="11"/>
      <c r="AK645" s="11"/>
      <c r="AL645" s="11"/>
      <c r="AM645" s="11"/>
      <c r="AN645" s="11"/>
      <c r="AO645" s="11"/>
      <c r="AP645" s="11"/>
      <c r="AQ645" s="11"/>
      <c r="AR645" s="11"/>
      <c r="AS645" s="11"/>
      <c r="AT645" s="11"/>
      <c r="AU645" s="11"/>
      <c r="AV645" s="11"/>
      <c r="AW645" s="11"/>
      <c r="AX645" s="11"/>
      <c r="AY645" s="11"/>
      <c r="AZ645" s="11"/>
      <c r="BA645" s="11"/>
      <c r="BB645" s="11"/>
      <c r="BC645" s="11"/>
      <c r="BD645" s="11"/>
      <c r="BE645" s="11"/>
      <c r="BF645" s="11"/>
      <c r="BG645" s="11"/>
      <c r="BH645" s="11"/>
      <c r="BI645" s="11"/>
      <c r="BJ645" s="11"/>
      <c r="BK645" s="11"/>
      <c r="BL645" s="11"/>
      <c r="BM645" s="11"/>
      <c r="BN645" s="11"/>
      <c r="BO645" s="11"/>
      <c r="BP645" s="11"/>
      <c r="BQ645" s="11"/>
      <c r="BR645" s="11"/>
      <c r="BS645" s="11"/>
      <c r="BT645" s="11"/>
      <c r="BU645" s="11"/>
      <c r="BV645" s="11"/>
      <c r="BW645" s="11"/>
      <c r="BX645" s="11"/>
      <c r="BY645" s="11"/>
      <c r="BZ645" s="11"/>
      <c r="CA645" s="11"/>
      <c r="CB645" s="11"/>
      <c r="CC645" s="11"/>
      <c r="CD645" s="11"/>
      <c r="CE645" s="11"/>
      <c r="CF645" s="11"/>
      <c r="CG645" s="11"/>
      <c r="CH645" s="11"/>
      <c r="CI645" s="11"/>
      <c r="CJ645" s="11"/>
      <c r="CK645" s="11"/>
      <c r="CL645" s="11"/>
      <c r="CM645" s="11"/>
      <c r="CN645" s="11"/>
      <c r="CO645" s="11"/>
      <c r="CP645" s="11"/>
      <c r="CQ645" s="11"/>
      <c r="CR645" s="11"/>
      <c r="CS645" s="11"/>
      <c r="CT645" s="11"/>
      <c r="CU645" s="11"/>
      <c r="CV645" s="11"/>
      <c r="CW645" s="11"/>
      <c r="CX645" s="11"/>
      <c r="CY645" s="11"/>
      <c r="CZ645" s="11"/>
      <c r="DA645" s="11"/>
      <c r="DB645" s="11"/>
      <c r="DC645" s="11"/>
      <c r="DD645" s="11"/>
      <c r="DE645" s="11"/>
      <c r="DF645" s="11"/>
      <c r="DG645" s="11"/>
      <c r="DH645" s="11"/>
      <c r="DI645" s="11"/>
      <c r="DJ645" s="11"/>
      <c r="DK645" s="11"/>
      <c r="DL645" s="11"/>
      <c r="DM645" s="11"/>
      <c r="DN645" s="11"/>
      <c r="DO645" s="11"/>
      <c r="DP645" s="11"/>
      <c r="DQ645" s="11"/>
      <c r="DR645" s="11"/>
      <c r="DS645" s="11"/>
      <c r="DT645" s="11"/>
      <c r="DU645" s="11"/>
      <c r="DV645" s="11"/>
      <c r="DW645" s="11"/>
      <c r="DX645" s="11"/>
      <c r="DY645" s="11"/>
      <c r="DZ645" s="11"/>
      <c r="EA645" s="11"/>
      <c r="EB645" s="11"/>
      <c r="EC645" s="11"/>
    </row>
    <row r="646" spans="15:133" s="12" customFormat="1">
      <c r="O646" s="11"/>
      <c r="P646" s="11"/>
      <c r="Q646" s="11"/>
      <c r="R646" s="11"/>
      <c r="S646" s="11"/>
      <c r="T646" s="11"/>
      <c r="U646" s="11"/>
      <c r="V646" s="11"/>
      <c r="W646" s="11"/>
      <c r="X646" s="11"/>
      <c r="Y646" s="11"/>
      <c r="Z646" s="11"/>
      <c r="AA646" s="11"/>
      <c r="AB646" s="11"/>
      <c r="AC646" s="11"/>
      <c r="AD646" s="11"/>
      <c r="AE646" s="11"/>
      <c r="AF646" s="11"/>
      <c r="AG646" s="11"/>
      <c r="AI646" s="11"/>
      <c r="AJ646" s="11"/>
      <c r="AK646" s="11"/>
      <c r="AL646" s="11"/>
      <c r="AM646" s="11"/>
      <c r="AN646" s="11"/>
      <c r="AO646" s="11"/>
      <c r="AP646" s="11"/>
      <c r="AQ646" s="11"/>
      <c r="AR646" s="11"/>
      <c r="AS646" s="11"/>
      <c r="AT646" s="11"/>
      <c r="AU646" s="11"/>
      <c r="AV646" s="11"/>
      <c r="AW646" s="11"/>
      <c r="AX646" s="11"/>
      <c r="AY646" s="11"/>
      <c r="AZ646" s="11"/>
      <c r="BA646" s="11"/>
      <c r="BB646" s="11"/>
      <c r="BC646" s="11"/>
      <c r="BD646" s="11"/>
      <c r="BE646" s="11"/>
      <c r="BF646" s="11"/>
      <c r="BG646" s="11"/>
      <c r="BH646" s="11"/>
      <c r="BI646" s="11"/>
      <c r="BJ646" s="11"/>
      <c r="BK646" s="11"/>
      <c r="BL646" s="11"/>
      <c r="BM646" s="11"/>
      <c r="BN646" s="11"/>
      <c r="BO646" s="11"/>
      <c r="BP646" s="11"/>
      <c r="BQ646" s="11"/>
      <c r="BR646" s="11"/>
      <c r="BS646" s="11"/>
      <c r="BT646" s="11"/>
      <c r="BU646" s="11"/>
      <c r="BV646" s="11"/>
      <c r="BW646" s="11"/>
      <c r="BX646" s="11"/>
      <c r="BY646" s="11"/>
      <c r="BZ646" s="11"/>
      <c r="CA646" s="11"/>
      <c r="CB646" s="11"/>
      <c r="CC646" s="11"/>
      <c r="CD646" s="11"/>
      <c r="CE646" s="11"/>
      <c r="CF646" s="11"/>
      <c r="CG646" s="11"/>
      <c r="CH646" s="11"/>
      <c r="CI646" s="11"/>
      <c r="CJ646" s="11"/>
      <c r="CK646" s="11"/>
      <c r="CL646" s="11"/>
      <c r="CM646" s="11"/>
      <c r="CN646" s="11"/>
      <c r="CO646" s="11"/>
      <c r="CP646" s="11"/>
      <c r="CQ646" s="11"/>
      <c r="CR646" s="11"/>
      <c r="CS646" s="11"/>
      <c r="CT646" s="11"/>
      <c r="CU646" s="11"/>
      <c r="CV646" s="11"/>
      <c r="CW646" s="11"/>
      <c r="CX646" s="11"/>
      <c r="CY646" s="11"/>
      <c r="CZ646" s="11"/>
      <c r="DA646" s="11"/>
      <c r="DB646" s="11"/>
      <c r="DC646" s="11"/>
      <c r="DD646" s="11"/>
      <c r="DE646" s="11"/>
      <c r="DF646" s="11"/>
      <c r="DG646" s="11"/>
      <c r="DH646" s="11"/>
      <c r="DI646" s="11"/>
      <c r="DJ646" s="11"/>
      <c r="DK646" s="11"/>
      <c r="DL646" s="11"/>
      <c r="DM646" s="11"/>
      <c r="DN646" s="11"/>
      <c r="DO646" s="11"/>
      <c r="DP646" s="11"/>
      <c r="DQ646" s="11"/>
      <c r="DR646" s="11"/>
      <c r="DS646" s="11"/>
      <c r="DT646" s="11"/>
      <c r="DU646" s="11"/>
      <c r="DV646" s="11"/>
      <c r="DW646" s="11"/>
      <c r="DX646" s="11"/>
      <c r="DY646" s="11"/>
      <c r="DZ646" s="11"/>
      <c r="EA646" s="11"/>
      <c r="EB646" s="11"/>
      <c r="EC646" s="11"/>
    </row>
    <row r="647" spans="15:133" s="12" customFormat="1">
      <c r="O647" s="11"/>
      <c r="P647" s="11"/>
      <c r="Q647" s="11"/>
      <c r="R647" s="11"/>
      <c r="S647" s="11"/>
      <c r="T647" s="11"/>
      <c r="U647" s="11"/>
      <c r="V647" s="11"/>
      <c r="W647" s="11"/>
      <c r="X647" s="11"/>
      <c r="Y647" s="11"/>
      <c r="Z647" s="11"/>
      <c r="AA647" s="11"/>
      <c r="AB647" s="11"/>
      <c r="AC647" s="11"/>
      <c r="AD647" s="11"/>
      <c r="AE647" s="11"/>
      <c r="AF647" s="11"/>
      <c r="AG647" s="11"/>
      <c r="AI647" s="11"/>
      <c r="AJ647" s="11"/>
      <c r="AK647" s="11"/>
      <c r="AL647" s="11"/>
      <c r="AM647" s="11"/>
      <c r="AN647" s="11"/>
      <c r="AO647" s="11"/>
      <c r="AP647" s="11"/>
      <c r="AQ647" s="11"/>
      <c r="AR647" s="11"/>
      <c r="AS647" s="11"/>
      <c r="AT647" s="11"/>
      <c r="AU647" s="11"/>
      <c r="AV647" s="11"/>
      <c r="AW647" s="11"/>
      <c r="AX647" s="11"/>
      <c r="AY647" s="11"/>
      <c r="AZ647" s="11"/>
      <c r="BA647" s="11"/>
      <c r="BB647" s="11"/>
      <c r="BC647" s="11"/>
      <c r="BD647" s="11"/>
      <c r="BE647" s="11"/>
      <c r="BF647" s="11"/>
      <c r="BG647" s="11"/>
      <c r="BH647" s="11"/>
      <c r="BI647" s="11"/>
      <c r="BJ647" s="11"/>
      <c r="BK647" s="11"/>
      <c r="BL647" s="11"/>
      <c r="BM647" s="11"/>
      <c r="BN647" s="11"/>
      <c r="BO647" s="11"/>
      <c r="BP647" s="11"/>
      <c r="BQ647" s="11"/>
      <c r="BR647" s="11"/>
      <c r="BS647" s="11"/>
      <c r="BT647" s="11"/>
      <c r="BU647" s="11"/>
      <c r="BV647" s="11"/>
      <c r="BW647" s="11"/>
      <c r="BX647" s="11"/>
      <c r="BY647" s="11"/>
      <c r="BZ647" s="11"/>
      <c r="CA647" s="11"/>
      <c r="CB647" s="11"/>
      <c r="CC647" s="11"/>
      <c r="CD647" s="11"/>
      <c r="CE647" s="11"/>
      <c r="CF647" s="11"/>
      <c r="CG647" s="11"/>
      <c r="CH647" s="11"/>
      <c r="CI647" s="11"/>
      <c r="CJ647" s="11"/>
      <c r="CK647" s="11"/>
      <c r="CL647" s="11"/>
      <c r="CM647" s="11"/>
      <c r="CN647" s="11"/>
      <c r="CO647" s="11"/>
      <c r="CP647" s="11"/>
      <c r="CQ647" s="11"/>
      <c r="CR647" s="11"/>
      <c r="CS647" s="11"/>
      <c r="CT647" s="11"/>
      <c r="CU647" s="11"/>
      <c r="CV647" s="11"/>
      <c r="CW647" s="11"/>
      <c r="CX647" s="11"/>
      <c r="CY647" s="11"/>
      <c r="CZ647" s="11"/>
      <c r="DA647" s="11"/>
      <c r="DB647" s="11"/>
      <c r="DC647" s="11"/>
      <c r="DD647" s="11"/>
      <c r="DE647" s="11"/>
      <c r="DF647" s="11"/>
      <c r="DG647" s="11"/>
      <c r="DH647" s="11"/>
      <c r="DI647" s="11"/>
      <c r="DJ647" s="11"/>
      <c r="DK647" s="11"/>
      <c r="DL647" s="11"/>
      <c r="DM647" s="11"/>
      <c r="DN647" s="11"/>
      <c r="DO647" s="11"/>
      <c r="DP647" s="11"/>
      <c r="DQ647" s="11"/>
      <c r="DR647" s="11"/>
      <c r="DS647" s="11"/>
      <c r="DT647" s="11"/>
      <c r="DU647" s="11"/>
      <c r="DV647" s="11"/>
      <c r="DW647" s="11"/>
      <c r="DX647" s="11"/>
      <c r="DY647" s="11"/>
      <c r="DZ647" s="11"/>
      <c r="EA647" s="11"/>
      <c r="EB647" s="11"/>
      <c r="EC647" s="11"/>
    </row>
    <row r="648" spans="15:133" s="12" customFormat="1">
      <c r="O648" s="11"/>
      <c r="P648" s="11"/>
      <c r="Q648" s="11"/>
      <c r="R648" s="11"/>
      <c r="S648" s="11"/>
      <c r="T648" s="11"/>
      <c r="U648" s="11"/>
      <c r="V648" s="11"/>
      <c r="W648" s="11"/>
      <c r="X648" s="11"/>
      <c r="Y648" s="11"/>
      <c r="Z648" s="11"/>
      <c r="AA648" s="11"/>
      <c r="AB648" s="11"/>
      <c r="AC648" s="11"/>
      <c r="AD648" s="11"/>
      <c r="AE648" s="11"/>
      <c r="AF648" s="11"/>
      <c r="AG648" s="11"/>
      <c r="AI648" s="11"/>
      <c r="AJ648" s="11"/>
      <c r="AK648" s="11"/>
      <c r="AL648" s="11"/>
      <c r="AM648" s="11"/>
      <c r="AN648" s="11"/>
      <c r="AO648" s="11"/>
      <c r="AP648" s="11"/>
      <c r="AQ648" s="11"/>
      <c r="AR648" s="11"/>
      <c r="AS648" s="11"/>
      <c r="AT648" s="11"/>
      <c r="AU648" s="11"/>
      <c r="AV648" s="11"/>
      <c r="AW648" s="11"/>
      <c r="AX648" s="11"/>
      <c r="AY648" s="11"/>
      <c r="AZ648" s="11"/>
      <c r="BA648" s="11"/>
      <c r="BB648" s="11"/>
      <c r="BC648" s="11"/>
      <c r="BD648" s="11"/>
      <c r="BE648" s="11"/>
      <c r="BF648" s="11"/>
      <c r="BG648" s="11"/>
      <c r="BH648" s="11"/>
      <c r="BI648" s="11"/>
      <c r="BJ648" s="11"/>
      <c r="BK648" s="11"/>
      <c r="BL648" s="11"/>
      <c r="BM648" s="11"/>
      <c r="BN648" s="11"/>
      <c r="BO648" s="11"/>
      <c r="BP648" s="11"/>
      <c r="BQ648" s="11"/>
      <c r="BR648" s="11"/>
      <c r="BS648" s="11"/>
      <c r="BT648" s="11"/>
      <c r="BU648" s="11"/>
      <c r="BV648" s="11"/>
      <c r="BW648" s="11"/>
      <c r="BX648" s="11"/>
      <c r="BY648" s="11"/>
      <c r="BZ648" s="11"/>
      <c r="CA648" s="11"/>
      <c r="CB648" s="11"/>
      <c r="CC648" s="11"/>
      <c r="CD648" s="11"/>
      <c r="CE648" s="11"/>
      <c r="CF648" s="11"/>
      <c r="CG648" s="11"/>
      <c r="CH648" s="11"/>
      <c r="CI648" s="11"/>
      <c r="CJ648" s="11"/>
      <c r="CK648" s="11"/>
      <c r="CL648" s="11"/>
      <c r="CM648" s="11"/>
      <c r="CN648" s="11"/>
      <c r="CO648" s="11"/>
      <c r="CP648" s="11"/>
      <c r="CQ648" s="11"/>
      <c r="CR648" s="11"/>
      <c r="CS648" s="11"/>
      <c r="CT648" s="11"/>
      <c r="CU648" s="11"/>
      <c r="CV648" s="11"/>
      <c r="CW648" s="11"/>
      <c r="CX648" s="11"/>
      <c r="CY648" s="11"/>
      <c r="CZ648" s="11"/>
      <c r="DA648" s="11"/>
      <c r="DB648" s="11"/>
      <c r="DC648" s="11"/>
      <c r="DD648" s="11"/>
      <c r="DE648" s="11"/>
      <c r="DF648" s="11"/>
      <c r="DG648" s="11"/>
      <c r="DH648" s="11"/>
      <c r="DI648" s="11"/>
      <c r="DJ648" s="11"/>
      <c r="DK648" s="11"/>
      <c r="DL648" s="11"/>
      <c r="DM648" s="11"/>
      <c r="DN648" s="11"/>
      <c r="DO648" s="11"/>
      <c r="DP648" s="11"/>
      <c r="DQ648" s="11"/>
      <c r="DR648" s="11"/>
      <c r="DS648" s="11"/>
      <c r="DT648" s="11"/>
      <c r="DU648" s="11"/>
      <c r="DV648" s="11"/>
      <c r="DW648" s="11"/>
      <c r="DX648" s="11"/>
      <c r="DY648" s="11"/>
      <c r="DZ648" s="11"/>
      <c r="EA648" s="11"/>
      <c r="EB648" s="11"/>
      <c r="EC648" s="11"/>
    </row>
    <row r="649" spans="15:133" s="12" customFormat="1">
      <c r="O649" s="11"/>
      <c r="P649" s="11"/>
      <c r="Q649" s="11"/>
      <c r="R649" s="11"/>
      <c r="S649" s="11"/>
      <c r="T649" s="11"/>
      <c r="U649" s="11"/>
      <c r="V649" s="11"/>
      <c r="W649" s="11"/>
      <c r="X649" s="11"/>
      <c r="Y649" s="11"/>
      <c r="Z649" s="11"/>
      <c r="AA649" s="11"/>
      <c r="AB649" s="11"/>
      <c r="AC649" s="11"/>
      <c r="AD649" s="11"/>
      <c r="AE649" s="11"/>
      <c r="AF649" s="11"/>
      <c r="AG649" s="11"/>
      <c r="AI649" s="11"/>
      <c r="AJ649" s="11"/>
      <c r="AK649" s="11"/>
      <c r="AL649" s="11"/>
      <c r="AM649" s="11"/>
      <c r="AN649" s="11"/>
      <c r="AO649" s="11"/>
      <c r="AP649" s="11"/>
      <c r="AQ649" s="11"/>
      <c r="AR649" s="11"/>
      <c r="AS649" s="11"/>
      <c r="AT649" s="11"/>
      <c r="AU649" s="11"/>
      <c r="AV649" s="11"/>
      <c r="AW649" s="11"/>
      <c r="AX649" s="11"/>
      <c r="AY649" s="11"/>
      <c r="AZ649" s="11"/>
      <c r="BA649" s="11"/>
      <c r="BB649" s="11"/>
      <c r="BC649" s="11"/>
      <c r="BD649" s="11"/>
      <c r="BE649" s="11"/>
      <c r="BF649" s="11"/>
      <c r="BG649" s="11"/>
      <c r="BH649" s="11"/>
      <c r="BI649" s="11"/>
      <c r="BJ649" s="11"/>
      <c r="BK649" s="11"/>
      <c r="BL649" s="11"/>
      <c r="BM649" s="11"/>
      <c r="BN649" s="11"/>
      <c r="BO649" s="11"/>
      <c r="BP649" s="11"/>
      <c r="BQ649" s="11"/>
      <c r="BR649" s="11"/>
      <c r="BS649" s="11"/>
      <c r="BT649" s="11"/>
      <c r="BU649" s="11"/>
      <c r="BV649" s="11"/>
      <c r="BW649" s="11"/>
      <c r="BX649" s="11"/>
      <c r="BY649" s="11"/>
      <c r="BZ649" s="11"/>
      <c r="CA649" s="11"/>
      <c r="CB649" s="11"/>
      <c r="CC649" s="11"/>
      <c r="CD649" s="11"/>
      <c r="CE649" s="11"/>
      <c r="CF649" s="11"/>
      <c r="CG649" s="11"/>
      <c r="CH649" s="11"/>
      <c r="CI649" s="11"/>
      <c r="CJ649" s="11"/>
      <c r="CK649" s="11"/>
      <c r="CL649" s="11"/>
      <c r="CM649" s="11"/>
      <c r="CN649" s="11"/>
      <c r="CO649" s="11"/>
      <c r="CP649" s="11"/>
      <c r="CQ649" s="11"/>
      <c r="CR649" s="11"/>
      <c r="CS649" s="11"/>
      <c r="CT649" s="11"/>
      <c r="CU649" s="11"/>
      <c r="CV649" s="11"/>
      <c r="CW649" s="11"/>
      <c r="CX649" s="11"/>
      <c r="CY649" s="11"/>
      <c r="CZ649" s="11"/>
      <c r="DA649" s="11"/>
      <c r="DB649" s="11"/>
      <c r="DC649" s="11"/>
      <c r="DD649" s="11"/>
      <c r="DE649" s="11"/>
      <c r="DF649" s="11"/>
      <c r="DG649" s="11"/>
      <c r="DH649" s="11"/>
      <c r="DI649" s="11"/>
      <c r="DJ649" s="11"/>
      <c r="DK649" s="11"/>
      <c r="DL649" s="11"/>
      <c r="DM649" s="11"/>
      <c r="DN649" s="11"/>
      <c r="DO649" s="11"/>
      <c r="DP649" s="11"/>
      <c r="DQ649" s="11"/>
      <c r="DR649" s="11"/>
      <c r="DS649" s="11"/>
      <c r="DT649" s="11"/>
      <c r="DU649" s="11"/>
      <c r="DV649" s="11"/>
      <c r="DW649" s="11"/>
      <c r="DX649" s="11"/>
      <c r="DY649" s="11"/>
      <c r="DZ649" s="11"/>
      <c r="EA649" s="11"/>
      <c r="EB649" s="11"/>
      <c r="EC649" s="11"/>
    </row>
    <row r="650" spans="15:133" s="12" customFormat="1">
      <c r="O650" s="11"/>
      <c r="P650" s="11"/>
      <c r="Q650" s="11"/>
      <c r="R650" s="11"/>
      <c r="S650" s="11"/>
      <c r="T650" s="11"/>
      <c r="U650" s="11"/>
      <c r="V650" s="11"/>
      <c r="W650" s="11"/>
      <c r="X650" s="11"/>
      <c r="Y650" s="11"/>
      <c r="Z650" s="11"/>
      <c r="AA650" s="11"/>
      <c r="AB650" s="11"/>
      <c r="AC650" s="11"/>
      <c r="AD650" s="11"/>
      <c r="AE650" s="11"/>
      <c r="AF650" s="11"/>
      <c r="AG650" s="11"/>
      <c r="AI650" s="11"/>
      <c r="AJ650" s="11"/>
      <c r="AK650" s="11"/>
      <c r="AL650" s="11"/>
      <c r="AM650" s="11"/>
      <c r="AN650" s="11"/>
      <c r="AO650" s="11"/>
      <c r="AP650" s="11"/>
      <c r="AQ650" s="11"/>
      <c r="AR650" s="11"/>
      <c r="AS650" s="11"/>
      <c r="AT650" s="11"/>
      <c r="AU650" s="11"/>
      <c r="AV650" s="11"/>
      <c r="AW650" s="11"/>
      <c r="AX650" s="11"/>
      <c r="AY650" s="11"/>
      <c r="AZ650" s="11"/>
      <c r="BA650" s="11"/>
      <c r="BB650" s="11"/>
      <c r="BC650" s="11"/>
      <c r="BD650" s="11"/>
      <c r="BE650" s="11"/>
      <c r="BF650" s="11"/>
      <c r="BG650" s="11"/>
      <c r="BH650" s="11"/>
      <c r="BI650" s="11"/>
      <c r="BJ650" s="11"/>
      <c r="BK650" s="11"/>
      <c r="BL650" s="11"/>
      <c r="BM650" s="11"/>
      <c r="BN650" s="11"/>
      <c r="BO650" s="11"/>
      <c r="BP650" s="11"/>
      <c r="BQ650" s="11"/>
      <c r="BR650" s="11"/>
      <c r="BS650" s="11"/>
      <c r="BT650" s="11"/>
      <c r="BU650" s="11"/>
      <c r="BV650" s="11"/>
      <c r="BW650" s="11"/>
      <c r="BX650" s="11"/>
      <c r="BY650" s="11"/>
      <c r="BZ650" s="11"/>
      <c r="CA650" s="11"/>
      <c r="CB650" s="11"/>
      <c r="CC650" s="11"/>
      <c r="CD650" s="11"/>
      <c r="CE650" s="11"/>
      <c r="CF650" s="11"/>
      <c r="CG650" s="11"/>
      <c r="CH650" s="11"/>
      <c r="CI650" s="11"/>
      <c r="CJ650" s="11"/>
      <c r="CK650" s="11"/>
      <c r="CL650" s="11"/>
      <c r="CM650" s="11"/>
      <c r="CN650" s="11"/>
      <c r="CO650" s="11"/>
      <c r="CP650" s="11"/>
      <c r="CQ650" s="11"/>
      <c r="CR650" s="11"/>
      <c r="CS650" s="11"/>
      <c r="CT650" s="11"/>
      <c r="CU650" s="11"/>
      <c r="CV650" s="11"/>
      <c r="CW650" s="11"/>
      <c r="CX650" s="11"/>
      <c r="CY650" s="11"/>
      <c r="CZ650" s="11"/>
      <c r="DA650" s="11"/>
      <c r="DB650" s="11"/>
      <c r="DC650" s="11"/>
      <c r="DD650" s="11"/>
      <c r="DE650" s="11"/>
      <c r="DF650" s="11"/>
      <c r="DG650" s="11"/>
      <c r="DH650" s="11"/>
      <c r="DI650" s="11"/>
      <c r="DJ650" s="11"/>
      <c r="DK650" s="11"/>
      <c r="DL650" s="11"/>
      <c r="DM650" s="11"/>
      <c r="DN650" s="11"/>
      <c r="DO650" s="11"/>
      <c r="DP650" s="11"/>
      <c r="DQ650" s="11"/>
      <c r="DR650" s="11"/>
      <c r="DS650" s="11"/>
      <c r="DT650" s="11"/>
      <c r="DU650" s="11"/>
      <c r="DV650" s="11"/>
      <c r="DW650" s="11"/>
      <c r="DX650" s="11"/>
      <c r="DY650" s="11"/>
      <c r="DZ650" s="11"/>
      <c r="EA650" s="11"/>
      <c r="EB650" s="11"/>
      <c r="EC650" s="11"/>
    </row>
    <row r="651" spans="15:133" s="12" customFormat="1">
      <c r="O651" s="11"/>
      <c r="P651" s="11"/>
      <c r="Q651" s="11"/>
      <c r="R651" s="11"/>
      <c r="S651" s="11"/>
      <c r="T651" s="11"/>
      <c r="U651" s="11"/>
      <c r="V651" s="11"/>
      <c r="W651" s="11"/>
      <c r="X651" s="11"/>
      <c r="Y651" s="11"/>
      <c r="Z651" s="11"/>
      <c r="AA651" s="11"/>
      <c r="AB651" s="11"/>
      <c r="AC651" s="11"/>
      <c r="AD651" s="11"/>
      <c r="AE651" s="11"/>
      <c r="AF651" s="11"/>
      <c r="AG651" s="11"/>
      <c r="AI651" s="11"/>
      <c r="AJ651" s="11"/>
      <c r="AK651" s="11"/>
      <c r="AL651" s="11"/>
      <c r="AM651" s="11"/>
      <c r="AN651" s="11"/>
      <c r="AO651" s="11"/>
      <c r="AP651" s="11"/>
      <c r="AQ651" s="11"/>
      <c r="AR651" s="11"/>
      <c r="AS651" s="11"/>
      <c r="AT651" s="11"/>
      <c r="AU651" s="11"/>
      <c r="AV651" s="11"/>
      <c r="AW651" s="11"/>
      <c r="AX651" s="11"/>
      <c r="AY651" s="11"/>
      <c r="AZ651" s="11"/>
      <c r="BA651" s="11"/>
      <c r="BB651" s="11"/>
      <c r="BC651" s="11"/>
      <c r="BD651" s="11"/>
      <c r="BE651" s="11"/>
      <c r="BF651" s="11"/>
      <c r="BG651" s="11"/>
      <c r="BH651" s="11"/>
      <c r="BI651" s="11"/>
      <c r="BJ651" s="11"/>
      <c r="BK651" s="11"/>
      <c r="BL651" s="11"/>
      <c r="BM651" s="11"/>
      <c r="BN651" s="11"/>
      <c r="BO651" s="11"/>
      <c r="BP651" s="11"/>
      <c r="BQ651" s="11"/>
      <c r="BR651" s="11"/>
      <c r="BS651" s="11"/>
      <c r="BT651" s="11"/>
      <c r="BU651" s="11"/>
      <c r="BV651" s="11"/>
      <c r="BW651" s="11"/>
      <c r="BX651" s="11"/>
      <c r="BY651" s="11"/>
      <c r="BZ651" s="11"/>
      <c r="CA651" s="11"/>
      <c r="CB651" s="11"/>
      <c r="CC651" s="11"/>
      <c r="CD651" s="11"/>
      <c r="CE651" s="11"/>
      <c r="CF651" s="11"/>
      <c r="CG651" s="11"/>
      <c r="CH651" s="11"/>
      <c r="CI651" s="11"/>
      <c r="CJ651" s="11"/>
      <c r="CK651" s="11"/>
      <c r="CL651" s="11"/>
      <c r="CM651" s="11"/>
      <c r="CN651" s="11"/>
      <c r="CO651" s="11"/>
      <c r="CP651" s="11"/>
      <c r="CQ651" s="11"/>
      <c r="CR651" s="11"/>
      <c r="CS651" s="11"/>
      <c r="CT651" s="11"/>
      <c r="CU651" s="11"/>
      <c r="CV651" s="11"/>
      <c r="CW651" s="11"/>
      <c r="CX651" s="11"/>
      <c r="CY651" s="11"/>
      <c r="CZ651" s="11"/>
      <c r="DA651" s="11"/>
      <c r="DB651" s="11"/>
      <c r="DC651" s="11"/>
      <c r="DD651" s="11"/>
      <c r="DE651" s="11"/>
      <c r="DF651" s="11"/>
      <c r="DG651" s="11"/>
      <c r="DH651" s="11"/>
      <c r="DI651" s="11"/>
      <c r="DJ651" s="11"/>
      <c r="DK651" s="11"/>
      <c r="DL651" s="11"/>
      <c r="DM651" s="11"/>
      <c r="DN651" s="11"/>
      <c r="DO651" s="11"/>
      <c r="DP651" s="11"/>
      <c r="DQ651" s="11"/>
      <c r="DR651" s="11"/>
      <c r="DS651" s="11"/>
      <c r="DT651" s="11"/>
      <c r="DU651" s="11"/>
      <c r="DV651" s="11"/>
      <c r="DW651" s="11"/>
      <c r="DX651" s="11"/>
      <c r="DY651" s="11"/>
      <c r="DZ651" s="11"/>
      <c r="EA651" s="11"/>
      <c r="EB651" s="11"/>
      <c r="EC651" s="11"/>
    </row>
    <row r="652" spans="15:133" s="12" customFormat="1">
      <c r="O652" s="11"/>
      <c r="P652" s="11"/>
      <c r="Q652" s="11"/>
      <c r="R652" s="11"/>
      <c r="S652" s="11"/>
      <c r="T652" s="11"/>
      <c r="U652" s="11"/>
      <c r="V652" s="11"/>
      <c r="W652" s="11"/>
      <c r="X652" s="11"/>
      <c r="Y652" s="11"/>
      <c r="Z652" s="11"/>
      <c r="AA652" s="11"/>
      <c r="AB652" s="11"/>
      <c r="AC652" s="11"/>
      <c r="AD652" s="11"/>
      <c r="AE652" s="11"/>
      <c r="AF652" s="11"/>
      <c r="AG652" s="11"/>
      <c r="AI652" s="11"/>
      <c r="AJ652" s="11"/>
      <c r="AK652" s="11"/>
      <c r="AL652" s="11"/>
      <c r="AM652" s="11"/>
      <c r="AN652" s="11"/>
      <c r="AO652" s="11"/>
      <c r="AP652" s="11"/>
      <c r="AQ652" s="11"/>
      <c r="AR652" s="11"/>
      <c r="AS652" s="11"/>
      <c r="AT652" s="11"/>
      <c r="AU652" s="11"/>
      <c r="AV652" s="11"/>
      <c r="AW652" s="11"/>
      <c r="AX652" s="11"/>
      <c r="AY652" s="11"/>
      <c r="AZ652" s="11"/>
      <c r="BA652" s="11"/>
      <c r="BB652" s="11"/>
      <c r="BC652" s="11"/>
      <c r="BD652" s="11"/>
      <c r="BE652" s="11"/>
      <c r="BF652" s="11"/>
      <c r="BG652" s="11"/>
      <c r="BH652" s="11"/>
      <c r="BI652" s="11"/>
      <c r="BJ652" s="11"/>
      <c r="BK652" s="11"/>
      <c r="BL652" s="11"/>
      <c r="BM652" s="11"/>
      <c r="BN652" s="11"/>
      <c r="BO652" s="11"/>
      <c r="BP652" s="11"/>
      <c r="BQ652" s="11"/>
      <c r="BR652" s="11"/>
      <c r="BS652" s="11"/>
      <c r="BT652" s="11"/>
      <c r="BU652" s="11"/>
      <c r="BV652" s="11"/>
      <c r="BW652" s="11"/>
      <c r="BX652" s="11"/>
      <c r="BY652" s="11"/>
      <c r="BZ652" s="11"/>
      <c r="CA652" s="11"/>
      <c r="CB652" s="11"/>
      <c r="CC652" s="11"/>
      <c r="CD652" s="11"/>
      <c r="CE652" s="11"/>
      <c r="CF652" s="11"/>
      <c r="CG652" s="11"/>
      <c r="CH652" s="11"/>
      <c r="CI652" s="11"/>
      <c r="CJ652" s="11"/>
      <c r="CK652" s="11"/>
      <c r="CL652" s="11"/>
      <c r="CM652" s="11"/>
      <c r="CN652" s="11"/>
      <c r="CO652" s="11"/>
      <c r="CP652" s="11"/>
      <c r="CQ652" s="11"/>
      <c r="CR652" s="11"/>
      <c r="CS652" s="11"/>
      <c r="CT652" s="11"/>
      <c r="CU652" s="11"/>
      <c r="CV652" s="11"/>
      <c r="CW652" s="11"/>
      <c r="CX652" s="11"/>
      <c r="CY652" s="11"/>
      <c r="CZ652" s="11"/>
      <c r="DA652" s="11"/>
      <c r="DB652" s="11"/>
      <c r="DC652" s="11"/>
      <c r="DD652" s="11"/>
      <c r="DE652" s="11"/>
      <c r="DF652" s="11"/>
      <c r="DG652" s="11"/>
      <c r="DH652" s="11"/>
      <c r="DI652" s="11"/>
      <c r="DJ652" s="11"/>
      <c r="DK652" s="11"/>
      <c r="DL652" s="11"/>
      <c r="DM652" s="11"/>
      <c r="DN652" s="11"/>
      <c r="DO652" s="11"/>
      <c r="DP652" s="11"/>
      <c r="DQ652" s="11"/>
      <c r="DR652" s="11"/>
      <c r="DS652" s="11"/>
      <c r="DT652" s="11"/>
      <c r="DU652" s="11"/>
      <c r="DV652" s="11"/>
      <c r="DW652" s="11"/>
      <c r="DX652" s="11"/>
      <c r="DY652" s="11"/>
      <c r="DZ652" s="11"/>
      <c r="EA652" s="11"/>
      <c r="EB652" s="11"/>
      <c r="EC652" s="11"/>
    </row>
    <row r="653" spans="15:133" s="12" customFormat="1">
      <c r="O653" s="11"/>
      <c r="P653" s="11"/>
      <c r="Q653" s="11"/>
      <c r="R653" s="11"/>
      <c r="S653" s="11"/>
      <c r="T653" s="11"/>
      <c r="U653" s="11"/>
      <c r="V653" s="11"/>
      <c r="W653" s="11"/>
      <c r="X653" s="11"/>
      <c r="Y653" s="11"/>
      <c r="Z653" s="11"/>
      <c r="AA653" s="11"/>
      <c r="AB653" s="11"/>
      <c r="AC653" s="11"/>
      <c r="AD653" s="11"/>
      <c r="AE653" s="11"/>
      <c r="AF653" s="11"/>
      <c r="AG653" s="11"/>
      <c r="AI653" s="11"/>
      <c r="AJ653" s="11"/>
      <c r="AK653" s="11"/>
      <c r="AL653" s="11"/>
      <c r="AM653" s="11"/>
      <c r="AN653" s="11"/>
      <c r="AO653" s="11"/>
      <c r="AP653" s="11"/>
      <c r="AQ653" s="11"/>
      <c r="AR653" s="11"/>
      <c r="AS653" s="11"/>
      <c r="AT653" s="11"/>
      <c r="AU653" s="11"/>
      <c r="AV653" s="11"/>
      <c r="AW653" s="11"/>
      <c r="AX653" s="11"/>
      <c r="AY653" s="11"/>
      <c r="AZ653" s="11"/>
      <c r="BA653" s="11"/>
      <c r="BB653" s="11"/>
      <c r="BC653" s="11"/>
      <c r="BD653" s="11"/>
      <c r="BE653" s="11"/>
      <c r="BF653" s="11"/>
      <c r="BG653" s="11"/>
      <c r="BH653" s="11"/>
      <c r="BI653" s="11"/>
      <c r="BJ653" s="11"/>
      <c r="BK653" s="11"/>
      <c r="BL653" s="11"/>
      <c r="BM653" s="11"/>
      <c r="BN653" s="11"/>
      <c r="BO653" s="11"/>
      <c r="BP653" s="11"/>
      <c r="BQ653" s="11"/>
      <c r="BR653" s="11"/>
      <c r="BS653" s="11"/>
      <c r="BT653" s="11"/>
      <c r="BU653" s="11"/>
      <c r="BV653" s="11"/>
      <c r="BW653" s="11"/>
      <c r="BX653" s="11"/>
      <c r="BY653" s="11"/>
      <c r="BZ653" s="11"/>
      <c r="CA653" s="11"/>
      <c r="CB653" s="11"/>
      <c r="CC653" s="11"/>
      <c r="CD653" s="11"/>
      <c r="CE653" s="11"/>
      <c r="CF653" s="11"/>
      <c r="CG653" s="11"/>
      <c r="CH653" s="11"/>
      <c r="CI653" s="11"/>
      <c r="CJ653" s="11"/>
      <c r="CK653" s="11"/>
      <c r="CL653" s="11"/>
      <c r="CM653" s="11"/>
      <c r="CN653" s="11"/>
      <c r="CO653" s="11"/>
      <c r="CP653" s="11"/>
      <c r="CQ653" s="11"/>
      <c r="CR653" s="11"/>
      <c r="CS653" s="11"/>
      <c r="CT653" s="11"/>
      <c r="CU653" s="11"/>
      <c r="CV653" s="11"/>
      <c r="CW653" s="11"/>
      <c r="CX653" s="11"/>
      <c r="CY653" s="11"/>
      <c r="CZ653" s="11"/>
      <c r="DA653" s="11"/>
      <c r="DB653" s="11"/>
      <c r="DC653" s="11"/>
      <c r="DD653" s="11"/>
      <c r="DE653" s="11"/>
      <c r="DF653" s="11"/>
      <c r="DG653" s="11"/>
      <c r="DH653" s="11"/>
      <c r="DI653" s="11"/>
      <c r="DJ653" s="11"/>
      <c r="DK653" s="11"/>
      <c r="DL653" s="11"/>
      <c r="DM653" s="11"/>
      <c r="DN653" s="11"/>
      <c r="DO653" s="11"/>
      <c r="DP653" s="11"/>
      <c r="DQ653" s="11"/>
      <c r="DR653" s="11"/>
      <c r="DS653" s="11"/>
      <c r="DT653" s="11"/>
      <c r="DU653" s="11"/>
      <c r="DV653" s="11"/>
      <c r="DW653" s="11"/>
      <c r="DX653" s="11"/>
      <c r="DY653" s="11"/>
      <c r="DZ653" s="11"/>
      <c r="EA653" s="11"/>
      <c r="EB653" s="11"/>
      <c r="EC653" s="11"/>
    </row>
    <row r="654" spans="15:133" s="12" customFormat="1">
      <c r="O654" s="11"/>
      <c r="P654" s="11"/>
      <c r="Q654" s="11"/>
      <c r="R654" s="11"/>
      <c r="S654" s="11"/>
      <c r="T654" s="11"/>
      <c r="U654" s="11"/>
      <c r="V654" s="11"/>
      <c r="W654" s="11"/>
      <c r="X654" s="11"/>
      <c r="Y654" s="11"/>
      <c r="Z654" s="11"/>
      <c r="AA654" s="11"/>
      <c r="AB654" s="11"/>
      <c r="AC654" s="11"/>
      <c r="AD654" s="11"/>
      <c r="AE654" s="11"/>
      <c r="AF654" s="11"/>
      <c r="AG654" s="11"/>
      <c r="AI654" s="11"/>
      <c r="AJ654" s="11"/>
      <c r="AK654" s="11"/>
      <c r="AL654" s="11"/>
      <c r="AM654" s="11"/>
      <c r="AN654" s="11"/>
      <c r="AO654" s="11"/>
      <c r="AP654" s="11"/>
      <c r="AQ654" s="11"/>
      <c r="AR654" s="11"/>
      <c r="AS654" s="11"/>
      <c r="AT654" s="11"/>
      <c r="AU654" s="11"/>
      <c r="AV654" s="11"/>
      <c r="AW654" s="11"/>
      <c r="AX654" s="11"/>
      <c r="AY654" s="11"/>
      <c r="AZ654" s="11"/>
      <c r="BA654" s="11"/>
      <c r="BB654" s="11"/>
      <c r="BC654" s="11"/>
      <c r="BD654" s="11"/>
      <c r="BE654" s="11"/>
      <c r="BF654" s="11"/>
      <c r="BG654" s="11"/>
      <c r="BH654" s="11"/>
      <c r="BI654" s="11"/>
      <c r="BJ654" s="11"/>
      <c r="BK654" s="11"/>
      <c r="BL654" s="11"/>
      <c r="BM654" s="11"/>
      <c r="BN654" s="11"/>
      <c r="BO654" s="11"/>
      <c r="BP654" s="11"/>
      <c r="BQ654" s="11"/>
      <c r="BR654" s="11"/>
      <c r="BS654" s="11"/>
      <c r="BT654" s="11"/>
      <c r="BU654" s="11"/>
      <c r="BV654" s="11"/>
      <c r="BW654" s="11"/>
      <c r="BX654" s="11"/>
      <c r="BY654" s="11"/>
      <c r="BZ654" s="11"/>
      <c r="CA654" s="11"/>
      <c r="CB654" s="11"/>
      <c r="CC654" s="11"/>
      <c r="CD654" s="11"/>
      <c r="CE654" s="11"/>
      <c r="CF654" s="11"/>
      <c r="CG654" s="11"/>
      <c r="CH654" s="11"/>
      <c r="CI654" s="11"/>
      <c r="CJ654" s="11"/>
      <c r="CK654" s="11"/>
      <c r="CL654" s="11"/>
      <c r="CM654" s="11"/>
      <c r="CN654" s="11"/>
      <c r="CO654" s="11"/>
      <c r="CP654" s="11"/>
      <c r="CQ654" s="11"/>
      <c r="CR654" s="11"/>
      <c r="CS654" s="11"/>
      <c r="CT654" s="11"/>
      <c r="CU654" s="11"/>
      <c r="CV654" s="11"/>
      <c r="CW654" s="11"/>
      <c r="CX654" s="11"/>
      <c r="CY654" s="11"/>
      <c r="CZ654" s="11"/>
      <c r="DA654" s="11"/>
      <c r="DB654" s="11"/>
      <c r="DC654" s="11"/>
      <c r="DD654" s="11"/>
      <c r="DE654" s="11"/>
      <c r="DF654" s="11"/>
      <c r="DG654" s="11"/>
      <c r="DH654" s="11"/>
      <c r="DI654" s="11"/>
      <c r="DJ654" s="11"/>
      <c r="DK654" s="11"/>
      <c r="DL654" s="11"/>
      <c r="DM654" s="11"/>
      <c r="DN654" s="11"/>
      <c r="DO654" s="11"/>
      <c r="DP654" s="11"/>
      <c r="DQ654" s="11"/>
      <c r="DR654" s="11"/>
      <c r="DS654" s="11"/>
      <c r="DT654" s="11"/>
      <c r="DU654" s="11"/>
      <c r="DV654" s="11"/>
      <c r="DW654" s="11"/>
      <c r="DX654" s="11"/>
      <c r="DY654" s="11"/>
      <c r="DZ654" s="11"/>
      <c r="EA654" s="11"/>
      <c r="EB654" s="11"/>
      <c r="EC654" s="11"/>
    </row>
    <row r="655" spans="15:133" s="12" customFormat="1">
      <c r="O655" s="11"/>
      <c r="P655" s="11"/>
      <c r="Q655" s="11"/>
      <c r="R655" s="11"/>
      <c r="S655" s="11"/>
      <c r="T655" s="11"/>
      <c r="U655" s="11"/>
      <c r="V655" s="11"/>
      <c r="W655" s="11"/>
      <c r="X655" s="11"/>
      <c r="Y655" s="11"/>
      <c r="Z655" s="11"/>
      <c r="AA655" s="11"/>
      <c r="AB655" s="11"/>
      <c r="AC655" s="11"/>
      <c r="AD655" s="11"/>
      <c r="AE655" s="11"/>
      <c r="AF655" s="11"/>
      <c r="AG655" s="11"/>
      <c r="AI655" s="11"/>
      <c r="AJ655" s="11"/>
      <c r="AK655" s="11"/>
      <c r="AL655" s="11"/>
      <c r="AM655" s="11"/>
      <c r="AN655" s="11"/>
      <c r="AO655" s="11"/>
      <c r="AP655" s="11"/>
      <c r="AQ655" s="11"/>
      <c r="AR655" s="11"/>
      <c r="AS655" s="11"/>
      <c r="AT655" s="11"/>
      <c r="AU655" s="11"/>
      <c r="AV655" s="11"/>
      <c r="AW655" s="11"/>
      <c r="AX655" s="11"/>
      <c r="AY655" s="11"/>
      <c r="AZ655" s="11"/>
      <c r="BA655" s="11"/>
      <c r="BB655" s="11"/>
      <c r="BC655" s="11"/>
      <c r="BD655" s="11"/>
      <c r="BE655" s="11"/>
      <c r="BF655" s="11"/>
      <c r="BG655" s="11"/>
      <c r="BH655" s="11"/>
      <c r="BI655" s="11"/>
      <c r="BJ655" s="11"/>
      <c r="BK655" s="11"/>
      <c r="BL655" s="11"/>
      <c r="BM655" s="11"/>
      <c r="BN655" s="11"/>
      <c r="BO655" s="11"/>
      <c r="BP655" s="11"/>
      <c r="BQ655" s="11"/>
      <c r="BR655" s="11"/>
      <c r="BS655" s="11"/>
      <c r="BT655" s="11"/>
      <c r="BU655" s="11"/>
      <c r="BV655" s="11"/>
      <c r="BW655" s="11"/>
      <c r="BX655" s="11"/>
      <c r="BY655" s="11"/>
      <c r="BZ655" s="11"/>
      <c r="CA655" s="11"/>
      <c r="CB655" s="11"/>
      <c r="CC655" s="11"/>
      <c r="CD655" s="11"/>
      <c r="CE655" s="11"/>
      <c r="CF655" s="11"/>
      <c r="CG655" s="11"/>
      <c r="CH655" s="11"/>
      <c r="CI655" s="11"/>
      <c r="CJ655" s="11"/>
      <c r="CK655" s="11"/>
      <c r="CL655" s="11"/>
      <c r="CM655" s="11"/>
      <c r="CN655" s="11"/>
      <c r="CO655" s="11"/>
      <c r="CP655" s="11"/>
      <c r="CQ655" s="11"/>
      <c r="CR655" s="11"/>
      <c r="CS655" s="11"/>
      <c r="CT655" s="11"/>
      <c r="CU655" s="11"/>
      <c r="CV655" s="11"/>
      <c r="CW655" s="11"/>
      <c r="CX655" s="11"/>
      <c r="CY655" s="11"/>
      <c r="CZ655" s="11"/>
      <c r="DA655" s="11"/>
      <c r="DB655" s="11"/>
      <c r="DC655" s="11"/>
      <c r="DD655" s="11"/>
      <c r="DE655" s="11"/>
      <c r="DF655" s="11"/>
      <c r="DG655" s="11"/>
      <c r="DH655" s="11"/>
      <c r="DI655" s="11"/>
      <c r="DJ655" s="11"/>
      <c r="DK655" s="11"/>
      <c r="DL655" s="11"/>
      <c r="DM655" s="11"/>
      <c r="DN655" s="11"/>
      <c r="DO655" s="11"/>
      <c r="DP655" s="11"/>
      <c r="DQ655" s="11"/>
      <c r="DR655" s="11"/>
      <c r="DS655" s="11"/>
      <c r="DT655" s="11"/>
      <c r="DU655" s="11"/>
      <c r="DV655" s="11"/>
      <c r="DW655" s="11"/>
      <c r="DX655" s="11"/>
      <c r="DY655" s="11"/>
      <c r="DZ655" s="11"/>
      <c r="EA655" s="11"/>
      <c r="EB655" s="11"/>
      <c r="EC655" s="11"/>
    </row>
    <row r="656" spans="15:133" s="12" customFormat="1">
      <c r="O656" s="11"/>
      <c r="P656" s="11"/>
      <c r="Q656" s="11"/>
      <c r="R656" s="11"/>
      <c r="S656" s="11"/>
      <c r="T656" s="11"/>
      <c r="U656" s="11"/>
      <c r="V656" s="11"/>
      <c r="W656" s="11"/>
      <c r="X656" s="11"/>
      <c r="Y656" s="11"/>
      <c r="Z656" s="11"/>
      <c r="AA656" s="11"/>
      <c r="AB656" s="11"/>
      <c r="AC656" s="11"/>
      <c r="AD656" s="11"/>
      <c r="AE656" s="11"/>
      <c r="AF656" s="11"/>
      <c r="AG656" s="11"/>
      <c r="AI656" s="11"/>
      <c r="AJ656" s="11"/>
      <c r="AK656" s="11"/>
      <c r="AL656" s="11"/>
      <c r="AM656" s="11"/>
      <c r="AN656" s="11"/>
      <c r="AO656" s="11"/>
      <c r="AP656" s="11"/>
      <c r="AQ656" s="11"/>
      <c r="AR656" s="11"/>
      <c r="AS656" s="11"/>
      <c r="AT656" s="11"/>
      <c r="AU656" s="11"/>
      <c r="AV656" s="11"/>
      <c r="AW656" s="11"/>
      <c r="AX656" s="11"/>
      <c r="AY656" s="11"/>
      <c r="AZ656" s="11"/>
      <c r="BA656" s="11"/>
      <c r="BB656" s="11"/>
      <c r="BC656" s="11"/>
      <c r="BD656" s="11"/>
      <c r="BE656" s="11"/>
      <c r="BF656" s="11"/>
      <c r="BG656" s="11"/>
      <c r="BH656" s="11"/>
      <c r="BI656" s="11"/>
      <c r="BJ656" s="11"/>
      <c r="BK656" s="11"/>
      <c r="BL656" s="11"/>
      <c r="BM656" s="11"/>
      <c r="BN656" s="11"/>
      <c r="BO656" s="11"/>
      <c r="BP656" s="11"/>
      <c r="BQ656" s="11"/>
      <c r="BR656" s="11"/>
      <c r="BS656" s="11"/>
      <c r="BT656" s="11"/>
      <c r="BU656" s="11"/>
      <c r="BV656" s="11"/>
      <c r="BW656" s="11"/>
      <c r="BX656" s="11"/>
      <c r="BY656" s="11"/>
      <c r="BZ656" s="11"/>
      <c r="CA656" s="11"/>
      <c r="CB656" s="11"/>
      <c r="CC656" s="11"/>
      <c r="CD656" s="11"/>
      <c r="CE656" s="11"/>
      <c r="CF656" s="11"/>
      <c r="CG656" s="11"/>
      <c r="CH656" s="11"/>
      <c r="CI656" s="11"/>
      <c r="CJ656" s="11"/>
      <c r="CK656" s="11"/>
      <c r="CL656" s="11"/>
      <c r="CM656" s="11"/>
      <c r="CN656" s="11"/>
      <c r="CO656" s="11"/>
      <c r="CP656" s="11"/>
      <c r="CQ656" s="11"/>
      <c r="CR656" s="11"/>
      <c r="CS656" s="11"/>
      <c r="CT656" s="11"/>
      <c r="CU656" s="11"/>
      <c r="CV656" s="11"/>
      <c r="CW656" s="11"/>
      <c r="CX656" s="11"/>
      <c r="CY656" s="11"/>
      <c r="CZ656" s="11"/>
      <c r="DA656" s="11"/>
      <c r="DB656" s="11"/>
      <c r="DC656" s="11"/>
      <c r="DD656" s="11"/>
      <c r="DE656" s="11"/>
      <c r="DF656" s="11"/>
      <c r="DG656" s="11"/>
      <c r="DH656" s="11"/>
      <c r="DI656" s="11"/>
      <c r="DJ656" s="11"/>
      <c r="DK656" s="11"/>
      <c r="DL656" s="11"/>
      <c r="DM656" s="11"/>
      <c r="DN656" s="11"/>
      <c r="DO656" s="11"/>
      <c r="DP656" s="11"/>
      <c r="DQ656" s="11"/>
      <c r="DR656" s="11"/>
      <c r="DS656" s="11"/>
      <c r="DT656" s="11"/>
      <c r="DU656" s="11"/>
      <c r="DV656" s="11"/>
      <c r="DW656" s="11"/>
      <c r="DX656" s="11"/>
      <c r="DY656" s="11"/>
      <c r="DZ656" s="11"/>
      <c r="EA656" s="11"/>
      <c r="EB656" s="11"/>
      <c r="EC656" s="11"/>
    </row>
    <row r="657" spans="15:133" s="12" customFormat="1">
      <c r="O657" s="11"/>
      <c r="P657" s="11"/>
      <c r="Q657" s="11"/>
      <c r="R657" s="11"/>
      <c r="S657" s="11"/>
      <c r="T657" s="11"/>
      <c r="U657" s="11"/>
      <c r="V657" s="11"/>
      <c r="W657" s="11"/>
      <c r="X657" s="11"/>
      <c r="Y657" s="11"/>
      <c r="Z657" s="11"/>
      <c r="AA657" s="11"/>
      <c r="AB657" s="11"/>
      <c r="AC657" s="11"/>
      <c r="AD657" s="11"/>
      <c r="AE657" s="11"/>
      <c r="AF657" s="11"/>
      <c r="AG657" s="11"/>
      <c r="AI657" s="11"/>
      <c r="AJ657" s="11"/>
      <c r="AK657" s="11"/>
      <c r="AL657" s="11"/>
      <c r="AM657" s="11"/>
      <c r="AN657" s="11"/>
      <c r="AO657" s="11"/>
      <c r="AP657" s="11"/>
      <c r="AQ657" s="11"/>
      <c r="AR657" s="11"/>
      <c r="AS657" s="11"/>
      <c r="AT657" s="11"/>
      <c r="AU657" s="11"/>
      <c r="AV657" s="11"/>
      <c r="AW657" s="11"/>
      <c r="AX657" s="11"/>
      <c r="AY657" s="11"/>
      <c r="AZ657" s="11"/>
      <c r="BA657" s="11"/>
      <c r="BB657" s="11"/>
      <c r="BC657" s="11"/>
      <c r="BD657" s="11"/>
      <c r="BE657" s="11"/>
      <c r="BF657" s="11"/>
      <c r="BG657" s="11"/>
      <c r="BH657" s="11"/>
      <c r="BI657" s="11"/>
      <c r="BJ657" s="11"/>
      <c r="BK657" s="11"/>
      <c r="BL657" s="11"/>
      <c r="BM657" s="11"/>
      <c r="BN657" s="11"/>
      <c r="BO657" s="11"/>
      <c r="BP657" s="11"/>
      <c r="BQ657" s="11"/>
      <c r="BR657" s="11"/>
      <c r="BS657" s="11"/>
      <c r="BT657" s="11"/>
      <c r="BU657" s="11"/>
      <c r="BV657" s="11"/>
      <c r="BW657" s="11"/>
      <c r="BX657" s="11"/>
      <c r="BY657" s="11"/>
      <c r="BZ657" s="11"/>
      <c r="CA657" s="11"/>
      <c r="CB657" s="11"/>
      <c r="CC657" s="11"/>
      <c r="CD657" s="11"/>
      <c r="CE657" s="11"/>
      <c r="CF657" s="11"/>
      <c r="CG657" s="11"/>
      <c r="CH657" s="11"/>
      <c r="CI657" s="11"/>
      <c r="CJ657" s="11"/>
      <c r="CK657" s="11"/>
      <c r="CL657" s="11"/>
      <c r="CM657" s="11"/>
      <c r="CN657" s="11"/>
      <c r="CO657" s="11"/>
      <c r="CP657" s="11"/>
      <c r="CQ657" s="11"/>
      <c r="CR657" s="11"/>
      <c r="CS657" s="11"/>
      <c r="CT657" s="11"/>
      <c r="CU657" s="11"/>
      <c r="CV657" s="11"/>
      <c r="CW657" s="11"/>
      <c r="CX657" s="11"/>
      <c r="CY657" s="11"/>
      <c r="CZ657" s="11"/>
      <c r="DA657" s="11"/>
      <c r="DB657" s="11"/>
      <c r="DC657" s="11"/>
      <c r="DD657" s="11"/>
      <c r="DE657" s="11"/>
      <c r="DF657" s="11"/>
      <c r="DG657" s="11"/>
      <c r="DH657" s="11"/>
      <c r="DI657" s="11"/>
      <c r="DJ657" s="11"/>
      <c r="DK657" s="11"/>
      <c r="DL657" s="11"/>
      <c r="DM657" s="11"/>
      <c r="DN657" s="11"/>
      <c r="DO657" s="11"/>
      <c r="DP657" s="11"/>
      <c r="DQ657" s="11"/>
      <c r="DR657" s="11"/>
      <c r="DS657" s="11"/>
      <c r="DT657" s="11"/>
      <c r="DU657" s="11"/>
      <c r="DV657" s="11"/>
      <c r="DW657" s="11"/>
      <c r="DX657" s="11"/>
      <c r="DY657" s="11"/>
      <c r="DZ657" s="11"/>
      <c r="EA657" s="11"/>
      <c r="EB657" s="11"/>
      <c r="EC657" s="11"/>
    </row>
    <row r="658" spans="15:133" s="12" customFormat="1">
      <c r="O658" s="11"/>
      <c r="P658" s="11"/>
      <c r="Q658" s="11"/>
      <c r="R658" s="11"/>
      <c r="S658" s="11"/>
      <c r="T658" s="11"/>
      <c r="U658" s="11"/>
      <c r="V658" s="11"/>
      <c r="W658" s="11"/>
      <c r="X658" s="11"/>
      <c r="Y658" s="11"/>
      <c r="Z658" s="11"/>
      <c r="AA658" s="11"/>
      <c r="AB658" s="11"/>
      <c r="AC658" s="11"/>
      <c r="AD658" s="11"/>
      <c r="AE658" s="11"/>
      <c r="AF658" s="11"/>
      <c r="AG658" s="11"/>
      <c r="AI658" s="11"/>
      <c r="AJ658" s="11"/>
      <c r="AK658" s="11"/>
      <c r="AL658" s="11"/>
      <c r="AM658" s="11"/>
      <c r="AN658" s="11"/>
      <c r="AO658" s="11"/>
      <c r="AP658" s="11"/>
      <c r="AQ658" s="11"/>
      <c r="AR658" s="11"/>
      <c r="AS658" s="11"/>
      <c r="AT658" s="11"/>
      <c r="AU658" s="11"/>
      <c r="AV658" s="11"/>
      <c r="AW658" s="11"/>
      <c r="AX658" s="11"/>
      <c r="AY658" s="11"/>
      <c r="AZ658" s="11"/>
      <c r="BA658" s="11"/>
      <c r="BB658" s="11"/>
      <c r="BC658" s="11"/>
      <c r="BD658" s="11"/>
      <c r="BE658" s="11"/>
      <c r="BF658" s="11"/>
      <c r="BG658" s="11"/>
      <c r="BH658" s="11"/>
      <c r="BI658" s="11"/>
      <c r="BJ658" s="11"/>
      <c r="BK658" s="11"/>
      <c r="BL658" s="11"/>
      <c r="BM658" s="11"/>
      <c r="BN658" s="11"/>
      <c r="BO658" s="11"/>
      <c r="BP658" s="11"/>
      <c r="BQ658" s="11"/>
      <c r="BR658" s="11"/>
      <c r="BS658" s="11"/>
      <c r="BT658" s="11"/>
      <c r="BU658" s="11"/>
      <c r="BV658" s="11"/>
      <c r="BW658" s="11"/>
      <c r="BX658" s="11"/>
      <c r="BY658" s="11"/>
      <c r="BZ658" s="11"/>
      <c r="CA658" s="11"/>
      <c r="CB658" s="11"/>
      <c r="CC658" s="11"/>
      <c r="CD658" s="11"/>
      <c r="CE658" s="11"/>
      <c r="CF658" s="11"/>
      <c r="CG658" s="11"/>
      <c r="CH658" s="11"/>
      <c r="CI658" s="11"/>
      <c r="CJ658" s="11"/>
      <c r="CK658" s="11"/>
      <c r="CL658" s="11"/>
      <c r="CM658" s="11"/>
      <c r="CN658" s="11"/>
      <c r="CO658" s="11"/>
      <c r="CP658" s="11"/>
      <c r="CQ658" s="11"/>
      <c r="CR658" s="11"/>
      <c r="CS658" s="11"/>
      <c r="CT658" s="11"/>
      <c r="CU658" s="11"/>
      <c r="CV658" s="11"/>
      <c r="CW658" s="11"/>
      <c r="CX658" s="11"/>
      <c r="CY658" s="11"/>
      <c r="CZ658" s="11"/>
      <c r="DA658" s="11"/>
      <c r="DB658" s="11"/>
      <c r="DC658" s="11"/>
      <c r="DD658" s="11"/>
      <c r="DE658" s="11"/>
      <c r="DF658" s="11"/>
      <c r="DG658" s="11"/>
      <c r="DH658" s="11"/>
      <c r="DI658" s="11"/>
      <c r="DJ658" s="11"/>
      <c r="DK658" s="11"/>
      <c r="DL658" s="11"/>
      <c r="DM658" s="11"/>
      <c r="DN658" s="11"/>
      <c r="DO658" s="11"/>
      <c r="DP658" s="11"/>
      <c r="DQ658" s="11"/>
      <c r="DR658" s="11"/>
      <c r="DS658" s="11"/>
      <c r="DT658" s="11"/>
      <c r="DU658" s="11"/>
      <c r="DV658" s="11"/>
      <c r="DW658" s="11"/>
      <c r="DX658" s="11"/>
      <c r="DY658" s="11"/>
      <c r="DZ658" s="11"/>
      <c r="EA658" s="11"/>
      <c r="EB658" s="11"/>
      <c r="EC658" s="11"/>
    </row>
    <row r="659" spans="15:133" s="12" customFormat="1">
      <c r="O659" s="11"/>
      <c r="P659" s="11"/>
      <c r="Q659" s="11"/>
      <c r="R659" s="11"/>
      <c r="S659" s="11"/>
      <c r="T659" s="11"/>
      <c r="U659" s="11"/>
      <c r="V659" s="11"/>
      <c r="W659" s="11"/>
      <c r="X659" s="11"/>
      <c r="Y659" s="11"/>
      <c r="Z659" s="11"/>
      <c r="AA659" s="11"/>
      <c r="AB659" s="11"/>
      <c r="AC659" s="11"/>
      <c r="AD659" s="11"/>
      <c r="AE659" s="11"/>
      <c r="AF659" s="11"/>
      <c r="AG659" s="11"/>
      <c r="AI659" s="11"/>
      <c r="AJ659" s="11"/>
      <c r="AK659" s="11"/>
      <c r="AL659" s="11"/>
      <c r="AM659" s="11"/>
      <c r="AN659" s="11"/>
      <c r="AO659" s="11"/>
      <c r="AP659" s="11"/>
      <c r="AQ659" s="11"/>
      <c r="AR659" s="11"/>
      <c r="AS659" s="11"/>
      <c r="AT659" s="11"/>
      <c r="AU659" s="11"/>
      <c r="AV659" s="11"/>
      <c r="AW659" s="11"/>
      <c r="AX659" s="11"/>
      <c r="AY659" s="11"/>
      <c r="AZ659" s="11"/>
      <c r="BA659" s="11"/>
      <c r="BB659" s="11"/>
      <c r="BC659" s="11"/>
      <c r="BD659" s="11"/>
      <c r="BE659" s="11"/>
      <c r="BF659" s="11"/>
      <c r="BG659" s="11"/>
      <c r="BH659" s="11"/>
      <c r="BI659" s="11"/>
      <c r="BJ659" s="11"/>
      <c r="BK659" s="11"/>
      <c r="BL659" s="11"/>
      <c r="BM659" s="11"/>
      <c r="BN659" s="11"/>
      <c r="BO659" s="11"/>
      <c r="BP659" s="11"/>
      <c r="BQ659" s="11"/>
      <c r="BR659" s="11"/>
      <c r="BS659" s="11"/>
      <c r="BT659" s="11"/>
      <c r="BU659" s="11"/>
      <c r="BV659" s="11"/>
      <c r="BW659" s="11"/>
      <c r="BX659" s="11"/>
      <c r="BY659" s="11"/>
      <c r="BZ659" s="11"/>
      <c r="CA659" s="11"/>
      <c r="CB659" s="11"/>
      <c r="CC659" s="11"/>
      <c r="CD659" s="11"/>
      <c r="CE659" s="11"/>
      <c r="CF659" s="11"/>
      <c r="CG659" s="11"/>
      <c r="CH659" s="11"/>
      <c r="CI659" s="11"/>
      <c r="CJ659" s="11"/>
      <c r="CK659" s="11"/>
      <c r="CL659" s="11"/>
      <c r="CM659" s="11"/>
      <c r="CN659" s="11"/>
      <c r="CO659" s="11"/>
      <c r="CP659" s="11"/>
      <c r="CQ659" s="11"/>
      <c r="CR659" s="11"/>
      <c r="CS659" s="11"/>
      <c r="CT659" s="11"/>
      <c r="CU659" s="11"/>
      <c r="CV659" s="11"/>
      <c r="CW659" s="11"/>
      <c r="CX659" s="11"/>
      <c r="CY659" s="11"/>
      <c r="CZ659" s="11"/>
      <c r="DA659" s="11"/>
      <c r="DB659" s="11"/>
      <c r="DC659" s="11"/>
      <c r="DD659" s="11"/>
      <c r="DE659" s="11"/>
      <c r="DF659" s="11"/>
      <c r="DG659" s="11"/>
      <c r="DH659" s="11"/>
      <c r="DI659" s="11"/>
      <c r="DJ659" s="11"/>
      <c r="DK659" s="11"/>
      <c r="DL659" s="11"/>
      <c r="DM659" s="11"/>
      <c r="DN659" s="11"/>
      <c r="DO659" s="11"/>
      <c r="DP659" s="11"/>
      <c r="DQ659" s="11"/>
      <c r="DR659" s="11"/>
      <c r="DS659" s="11"/>
      <c r="DT659" s="11"/>
      <c r="DU659" s="11"/>
      <c r="DV659" s="11"/>
      <c r="DW659" s="11"/>
      <c r="DX659" s="11"/>
      <c r="DY659" s="11"/>
      <c r="DZ659" s="11"/>
      <c r="EA659" s="11"/>
      <c r="EB659" s="11"/>
      <c r="EC659" s="11"/>
    </row>
    <row r="660" spans="15:133" s="12" customFormat="1">
      <c r="O660" s="11"/>
      <c r="P660" s="11"/>
      <c r="Q660" s="11"/>
      <c r="R660" s="11"/>
      <c r="S660" s="11"/>
      <c r="T660" s="11"/>
      <c r="U660" s="11"/>
      <c r="V660" s="11"/>
      <c r="W660" s="11"/>
      <c r="X660" s="11"/>
      <c r="Y660" s="11"/>
      <c r="Z660" s="11"/>
      <c r="AA660" s="11"/>
      <c r="AB660" s="11"/>
      <c r="AC660" s="11"/>
      <c r="AD660" s="11"/>
      <c r="AE660" s="11"/>
      <c r="AF660" s="11"/>
      <c r="AG660" s="11"/>
      <c r="AI660" s="11"/>
      <c r="AJ660" s="11"/>
      <c r="AK660" s="11"/>
      <c r="AL660" s="11"/>
      <c r="AM660" s="11"/>
      <c r="AN660" s="11"/>
      <c r="AO660" s="11"/>
      <c r="AP660" s="11"/>
      <c r="AQ660" s="11"/>
      <c r="AR660" s="11"/>
      <c r="AS660" s="11"/>
      <c r="AT660" s="11"/>
      <c r="AU660" s="11"/>
      <c r="AV660" s="11"/>
      <c r="AW660" s="11"/>
      <c r="AX660" s="11"/>
      <c r="AY660" s="11"/>
      <c r="AZ660" s="11"/>
      <c r="BA660" s="11"/>
      <c r="BB660" s="11"/>
      <c r="BC660" s="11"/>
      <c r="BD660" s="11"/>
      <c r="BE660" s="11"/>
      <c r="BF660" s="11"/>
      <c r="BG660" s="11"/>
      <c r="BH660" s="11"/>
      <c r="BI660" s="11"/>
      <c r="BJ660" s="11"/>
      <c r="BK660" s="11"/>
      <c r="BL660" s="11"/>
      <c r="BM660" s="11"/>
      <c r="BN660" s="11"/>
      <c r="BO660" s="11"/>
      <c r="BP660" s="11"/>
      <c r="BQ660" s="11"/>
      <c r="BR660" s="11"/>
      <c r="BS660" s="11"/>
      <c r="BT660" s="11"/>
      <c r="BU660" s="11"/>
      <c r="BV660" s="11"/>
      <c r="BW660" s="11"/>
      <c r="BX660" s="11"/>
      <c r="BY660" s="11"/>
      <c r="BZ660" s="11"/>
      <c r="CA660" s="11"/>
      <c r="CB660" s="11"/>
      <c r="CC660" s="11"/>
      <c r="CD660" s="11"/>
      <c r="CE660" s="11"/>
      <c r="CF660" s="11"/>
      <c r="CG660" s="11"/>
      <c r="CH660" s="11"/>
      <c r="CI660" s="11"/>
      <c r="CJ660" s="11"/>
      <c r="CK660" s="11"/>
      <c r="CL660" s="11"/>
      <c r="CM660" s="11"/>
      <c r="CN660" s="11"/>
      <c r="CO660" s="11"/>
      <c r="CP660" s="11"/>
      <c r="CQ660" s="11"/>
      <c r="CR660" s="11"/>
      <c r="CS660" s="11"/>
      <c r="CT660" s="11"/>
      <c r="CU660" s="11"/>
      <c r="CV660" s="11"/>
      <c r="CW660" s="11"/>
      <c r="CX660" s="11"/>
      <c r="CY660" s="11"/>
      <c r="CZ660" s="11"/>
      <c r="DA660" s="11"/>
      <c r="DB660" s="11"/>
      <c r="DC660" s="11"/>
      <c r="DD660" s="11"/>
      <c r="DE660" s="11"/>
      <c r="DF660" s="11"/>
      <c r="DG660" s="11"/>
      <c r="DH660" s="11"/>
      <c r="DI660" s="11"/>
      <c r="DJ660" s="11"/>
      <c r="DK660" s="11"/>
      <c r="DL660" s="11"/>
      <c r="DM660" s="11"/>
      <c r="DN660" s="11"/>
      <c r="DO660" s="11"/>
      <c r="DP660" s="11"/>
      <c r="DQ660" s="11"/>
      <c r="DR660" s="11"/>
      <c r="DS660" s="11"/>
      <c r="DT660" s="11"/>
      <c r="DU660" s="11"/>
      <c r="DV660" s="11"/>
      <c r="DW660" s="11"/>
      <c r="DX660" s="11"/>
      <c r="DY660" s="11"/>
      <c r="DZ660" s="11"/>
      <c r="EA660" s="11"/>
      <c r="EB660" s="11"/>
      <c r="EC660" s="11"/>
    </row>
    <row r="661" spans="15:133" s="12" customFormat="1">
      <c r="O661" s="11"/>
      <c r="P661" s="11"/>
      <c r="Q661" s="11"/>
      <c r="R661" s="11"/>
      <c r="S661" s="11"/>
      <c r="T661" s="11"/>
      <c r="U661" s="11"/>
      <c r="V661" s="11"/>
      <c r="W661" s="11"/>
      <c r="X661" s="11"/>
      <c r="Y661" s="11"/>
      <c r="Z661" s="11"/>
      <c r="AA661" s="11"/>
      <c r="AB661" s="11"/>
      <c r="AC661" s="11"/>
      <c r="AD661" s="11"/>
      <c r="AE661" s="11"/>
      <c r="AF661" s="11"/>
      <c r="AG661" s="11"/>
      <c r="AI661" s="11"/>
      <c r="AJ661" s="11"/>
      <c r="AK661" s="11"/>
      <c r="AL661" s="11"/>
      <c r="AM661" s="11"/>
      <c r="AN661" s="11"/>
      <c r="AO661" s="11"/>
      <c r="AP661" s="11"/>
      <c r="AQ661" s="11"/>
      <c r="AR661" s="11"/>
      <c r="AS661" s="11"/>
      <c r="AT661" s="11"/>
      <c r="AU661" s="11"/>
      <c r="AV661" s="11"/>
      <c r="AW661" s="11"/>
      <c r="AX661" s="11"/>
      <c r="AY661" s="11"/>
      <c r="AZ661" s="11"/>
      <c r="BA661" s="11"/>
      <c r="BB661" s="11"/>
      <c r="BC661" s="11"/>
      <c r="BD661" s="11"/>
      <c r="BE661" s="11"/>
      <c r="BF661" s="11"/>
      <c r="BG661" s="11"/>
      <c r="BH661" s="11"/>
      <c r="BI661" s="11"/>
      <c r="BJ661" s="11"/>
      <c r="BK661" s="11"/>
      <c r="BL661" s="11"/>
      <c r="BM661" s="11"/>
      <c r="BN661" s="11"/>
      <c r="BO661" s="11"/>
      <c r="BP661" s="11"/>
      <c r="BQ661" s="11"/>
      <c r="BR661" s="11"/>
      <c r="BS661" s="11"/>
      <c r="BT661" s="11"/>
      <c r="BU661" s="11"/>
      <c r="BV661" s="11"/>
      <c r="BW661" s="11"/>
      <c r="BX661" s="11"/>
      <c r="BY661" s="11"/>
      <c r="BZ661" s="11"/>
      <c r="CA661" s="11"/>
      <c r="CB661" s="11"/>
      <c r="CC661" s="11"/>
      <c r="CD661" s="11"/>
      <c r="CE661" s="11"/>
      <c r="CF661" s="11"/>
      <c r="CG661" s="11"/>
      <c r="CH661" s="11"/>
      <c r="CI661" s="11"/>
      <c r="CJ661" s="11"/>
      <c r="CK661" s="11"/>
      <c r="CL661" s="11"/>
      <c r="CM661" s="11"/>
      <c r="CN661" s="11"/>
      <c r="CO661" s="11"/>
      <c r="CP661" s="11"/>
      <c r="CQ661" s="11"/>
      <c r="CR661" s="11"/>
      <c r="CS661" s="11"/>
      <c r="CT661" s="11"/>
      <c r="CU661" s="11"/>
      <c r="CV661" s="11"/>
      <c r="CW661" s="11"/>
      <c r="CX661" s="11"/>
      <c r="CY661" s="11"/>
      <c r="CZ661" s="11"/>
      <c r="DA661" s="11"/>
      <c r="DB661" s="11"/>
      <c r="DC661" s="11"/>
      <c r="DD661" s="11"/>
      <c r="DE661" s="11"/>
      <c r="DF661" s="11"/>
      <c r="DG661" s="11"/>
      <c r="DH661" s="11"/>
      <c r="DI661" s="11"/>
      <c r="DJ661" s="11"/>
      <c r="DK661" s="11"/>
      <c r="DL661" s="11"/>
      <c r="DM661" s="11"/>
      <c r="DN661" s="11"/>
      <c r="DO661" s="11"/>
      <c r="DP661" s="11"/>
      <c r="DQ661" s="11"/>
      <c r="DR661" s="11"/>
      <c r="DS661" s="11"/>
      <c r="DT661" s="11"/>
      <c r="DU661" s="11"/>
      <c r="DV661" s="11"/>
      <c r="DW661" s="11"/>
      <c r="DX661" s="11"/>
      <c r="DY661" s="11"/>
      <c r="DZ661" s="11"/>
      <c r="EA661" s="11"/>
      <c r="EB661" s="11"/>
      <c r="EC661" s="11"/>
    </row>
    <row r="662" spans="15:133" s="12" customFormat="1">
      <c r="O662" s="11"/>
      <c r="P662" s="11"/>
      <c r="Q662" s="11"/>
      <c r="R662" s="11"/>
      <c r="S662" s="11"/>
      <c r="T662" s="11"/>
      <c r="U662" s="11"/>
      <c r="V662" s="11"/>
      <c r="W662" s="11"/>
      <c r="X662" s="11"/>
      <c r="Y662" s="11"/>
      <c r="Z662" s="11"/>
      <c r="AA662" s="11"/>
      <c r="AB662" s="11"/>
      <c r="AC662" s="11"/>
      <c r="AD662" s="11"/>
      <c r="AE662" s="11"/>
      <c r="AF662" s="11"/>
      <c r="AG662" s="11"/>
      <c r="AI662" s="11"/>
      <c r="AJ662" s="11"/>
      <c r="AK662" s="11"/>
      <c r="AL662" s="11"/>
      <c r="AM662" s="11"/>
      <c r="AN662" s="11"/>
      <c r="AO662" s="11"/>
      <c r="AP662" s="11"/>
      <c r="AQ662" s="11"/>
      <c r="AR662" s="11"/>
      <c r="AS662" s="11"/>
      <c r="AT662" s="11"/>
      <c r="AU662" s="11"/>
      <c r="AV662" s="11"/>
      <c r="AW662" s="11"/>
      <c r="AX662" s="11"/>
      <c r="AY662" s="11"/>
      <c r="AZ662" s="11"/>
      <c r="BA662" s="11"/>
      <c r="BB662" s="11"/>
      <c r="BC662" s="11"/>
      <c r="BD662" s="11"/>
      <c r="BE662" s="11"/>
      <c r="BF662" s="11"/>
      <c r="BG662" s="11"/>
      <c r="BH662" s="11"/>
      <c r="BI662" s="11"/>
      <c r="BJ662" s="11"/>
      <c r="BK662" s="11"/>
      <c r="BL662" s="11"/>
      <c r="BM662" s="11"/>
      <c r="BN662" s="11"/>
      <c r="BO662" s="11"/>
      <c r="BP662" s="11"/>
      <c r="BQ662" s="11"/>
      <c r="BR662" s="11"/>
      <c r="BS662" s="11"/>
      <c r="BT662" s="11"/>
      <c r="BU662" s="11"/>
      <c r="BV662" s="11"/>
      <c r="BW662" s="11"/>
      <c r="BX662" s="11"/>
      <c r="BY662" s="11"/>
      <c r="BZ662" s="11"/>
      <c r="CA662" s="11"/>
      <c r="CB662" s="11"/>
      <c r="CC662" s="11"/>
      <c r="CD662" s="11"/>
      <c r="CE662" s="11"/>
      <c r="CF662" s="11"/>
      <c r="CG662" s="11"/>
      <c r="CH662" s="11"/>
      <c r="CI662" s="11"/>
      <c r="CJ662" s="11"/>
      <c r="CK662" s="11"/>
      <c r="CL662" s="11"/>
      <c r="CM662" s="11"/>
      <c r="CN662" s="11"/>
      <c r="CO662" s="11"/>
      <c r="CP662" s="11"/>
      <c r="CQ662" s="11"/>
      <c r="CR662" s="11"/>
      <c r="CS662" s="11"/>
      <c r="CT662" s="11"/>
      <c r="CU662" s="11"/>
      <c r="CV662" s="11"/>
      <c r="CW662" s="11"/>
      <c r="CX662" s="11"/>
      <c r="CY662" s="11"/>
      <c r="CZ662" s="11"/>
      <c r="DA662" s="11"/>
      <c r="DB662" s="11"/>
      <c r="DC662" s="11"/>
      <c r="DD662" s="11"/>
      <c r="DE662" s="11"/>
      <c r="DF662" s="11"/>
      <c r="DG662" s="11"/>
      <c r="DH662" s="11"/>
      <c r="DI662" s="11"/>
      <c r="DJ662" s="11"/>
      <c r="DK662" s="11"/>
      <c r="DL662" s="11"/>
      <c r="DM662" s="11"/>
      <c r="DN662" s="11"/>
      <c r="DO662" s="11"/>
      <c r="DP662" s="11"/>
      <c r="DQ662" s="11"/>
      <c r="DR662" s="11"/>
      <c r="DS662" s="11"/>
      <c r="DT662" s="11"/>
      <c r="DU662" s="11"/>
      <c r="DV662" s="11"/>
      <c r="DW662" s="11"/>
      <c r="DX662" s="11"/>
      <c r="DY662" s="11"/>
      <c r="DZ662" s="11"/>
      <c r="EA662" s="11"/>
      <c r="EB662" s="11"/>
      <c r="EC662" s="11"/>
    </row>
    <row r="663" spans="15:133" s="12" customFormat="1">
      <c r="O663" s="11"/>
      <c r="P663" s="11"/>
      <c r="Q663" s="11"/>
      <c r="R663" s="11"/>
      <c r="S663" s="11"/>
      <c r="T663" s="11"/>
      <c r="U663" s="11"/>
      <c r="V663" s="11"/>
      <c r="W663" s="11"/>
      <c r="X663" s="11"/>
      <c r="Y663" s="11"/>
      <c r="Z663" s="11"/>
      <c r="AA663" s="11"/>
      <c r="AB663" s="11"/>
      <c r="AC663" s="11"/>
      <c r="AD663" s="11"/>
      <c r="AE663" s="11"/>
      <c r="AF663" s="11"/>
      <c r="AG663" s="11"/>
      <c r="AI663" s="11"/>
      <c r="AJ663" s="11"/>
      <c r="AK663" s="11"/>
      <c r="AL663" s="11"/>
      <c r="AM663" s="11"/>
      <c r="AN663" s="11"/>
      <c r="AO663" s="11"/>
      <c r="AP663" s="11"/>
      <c r="AQ663" s="11"/>
      <c r="AR663" s="11"/>
      <c r="AS663" s="11"/>
      <c r="AT663" s="11"/>
      <c r="AU663" s="11"/>
      <c r="AV663" s="11"/>
      <c r="AW663" s="11"/>
      <c r="AX663" s="11"/>
      <c r="AY663" s="11"/>
      <c r="AZ663" s="11"/>
      <c r="BA663" s="11"/>
      <c r="BB663" s="11"/>
      <c r="BC663" s="11"/>
      <c r="BD663" s="11"/>
      <c r="BE663" s="11"/>
      <c r="BF663" s="11"/>
      <c r="BG663" s="11"/>
      <c r="BH663" s="11"/>
      <c r="BI663" s="11"/>
      <c r="BJ663" s="11"/>
      <c r="BK663" s="11"/>
      <c r="BL663" s="11"/>
      <c r="BM663" s="11"/>
      <c r="BN663" s="11"/>
      <c r="BO663" s="11"/>
      <c r="BP663" s="11"/>
      <c r="BQ663" s="11"/>
      <c r="BR663" s="11"/>
      <c r="BS663" s="11"/>
      <c r="BT663" s="11"/>
      <c r="BU663" s="11"/>
      <c r="BV663" s="11"/>
      <c r="BW663" s="11"/>
      <c r="BX663" s="11"/>
      <c r="BY663" s="11"/>
      <c r="BZ663" s="11"/>
      <c r="CA663" s="11"/>
      <c r="CB663" s="11"/>
      <c r="CC663" s="11"/>
      <c r="CD663" s="11"/>
      <c r="CE663" s="11"/>
      <c r="CF663" s="11"/>
      <c r="CG663" s="11"/>
      <c r="CH663" s="11"/>
      <c r="CI663" s="11"/>
      <c r="CJ663" s="11"/>
      <c r="CK663" s="11"/>
      <c r="CL663" s="11"/>
      <c r="CM663" s="11"/>
      <c r="CN663" s="11"/>
      <c r="CO663" s="11"/>
      <c r="CP663" s="11"/>
      <c r="CQ663" s="11"/>
      <c r="CR663" s="11"/>
      <c r="CS663" s="11"/>
      <c r="CT663" s="11"/>
      <c r="CU663" s="11"/>
      <c r="CV663" s="11"/>
      <c r="CW663" s="11"/>
      <c r="CX663" s="11"/>
      <c r="CY663" s="11"/>
      <c r="CZ663" s="11"/>
      <c r="DA663" s="11"/>
      <c r="DB663" s="11"/>
      <c r="DC663" s="11"/>
      <c r="DD663" s="11"/>
      <c r="DE663" s="11"/>
      <c r="DF663" s="11"/>
      <c r="DG663" s="11"/>
      <c r="DH663" s="11"/>
      <c r="DI663" s="11"/>
      <c r="DJ663" s="11"/>
      <c r="DK663" s="11"/>
      <c r="DL663" s="11"/>
      <c r="DM663" s="11"/>
      <c r="DN663" s="11"/>
      <c r="DO663" s="11"/>
      <c r="DP663" s="11"/>
      <c r="DQ663" s="11"/>
      <c r="DR663" s="11"/>
      <c r="DS663" s="11"/>
      <c r="DT663" s="11"/>
      <c r="DU663" s="11"/>
      <c r="DV663" s="11"/>
      <c r="DW663" s="11"/>
      <c r="DX663" s="11"/>
      <c r="DY663" s="11"/>
      <c r="DZ663" s="11"/>
      <c r="EA663" s="11"/>
      <c r="EB663" s="11"/>
      <c r="EC663" s="11"/>
    </row>
    <row r="664" spans="15:133" s="12" customFormat="1">
      <c r="O664" s="11"/>
      <c r="P664" s="11"/>
      <c r="Q664" s="11"/>
      <c r="R664" s="11"/>
      <c r="S664" s="11"/>
      <c r="T664" s="11"/>
      <c r="U664" s="11"/>
      <c r="V664" s="11"/>
      <c r="W664" s="11"/>
      <c r="X664" s="11"/>
      <c r="Y664" s="11"/>
      <c r="Z664" s="11"/>
      <c r="AA664" s="11"/>
      <c r="AB664" s="11"/>
      <c r="AC664" s="11"/>
      <c r="AD664" s="11"/>
      <c r="AE664" s="11"/>
      <c r="AF664" s="11"/>
      <c r="AG664" s="11"/>
      <c r="AI664" s="11"/>
      <c r="AJ664" s="11"/>
      <c r="AK664" s="11"/>
      <c r="AL664" s="11"/>
      <c r="AM664" s="11"/>
      <c r="AN664" s="11"/>
      <c r="AO664" s="11"/>
      <c r="AP664" s="11"/>
      <c r="AQ664" s="11"/>
      <c r="AR664" s="11"/>
      <c r="AS664" s="11"/>
      <c r="AT664" s="11"/>
      <c r="AU664" s="11"/>
      <c r="AV664" s="11"/>
      <c r="AW664" s="11"/>
      <c r="AX664" s="11"/>
      <c r="AY664" s="11"/>
      <c r="AZ664" s="11"/>
      <c r="BA664" s="11"/>
      <c r="BB664" s="11"/>
      <c r="BC664" s="11"/>
      <c r="BD664" s="11"/>
      <c r="BE664" s="11"/>
      <c r="BF664" s="11"/>
      <c r="BG664" s="11"/>
      <c r="BH664" s="11"/>
      <c r="BI664" s="11"/>
      <c r="BJ664" s="11"/>
      <c r="BK664" s="11"/>
      <c r="BL664" s="11"/>
      <c r="BM664" s="11"/>
      <c r="BN664" s="11"/>
      <c r="BO664" s="11"/>
      <c r="BP664" s="11"/>
      <c r="BQ664" s="11"/>
      <c r="BR664" s="11"/>
      <c r="BS664" s="11"/>
      <c r="BT664" s="11"/>
      <c r="BU664" s="11"/>
      <c r="BV664" s="11"/>
      <c r="BW664" s="11"/>
      <c r="BX664" s="11"/>
      <c r="BY664" s="11"/>
      <c r="BZ664" s="11"/>
      <c r="CA664" s="11"/>
      <c r="CB664" s="11"/>
      <c r="CC664" s="11"/>
      <c r="CD664" s="11"/>
      <c r="CE664" s="11"/>
      <c r="CF664" s="11"/>
      <c r="CG664" s="11"/>
      <c r="CH664" s="11"/>
      <c r="CI664" s="11"/>
      <c r="CJ664" s="11"/>
      <c r="CK664" s="11"/>
      <c r="CL664" s="11"/>
      <c r="CM664" s="11"/>
      <c r="CN664" s="11"/>
      <c r="CO664" s="11"/>
      <c r="CP664" s="11"/>
      <c r="CQ664" s="11"/>
      <c r="CR664" s="11"/>
      <c r="CS664" s="11"/>
      <c r="CT664" s="11"/>
      <c r="CU664" s="11"/>
      <c r="CV664" s="11"/>
      <c r="CW664" s="11"/>
      <c r="CX664" s="11"/>
      <c r="CY664" s="11"/>
      <c r="CZ664" s="11"/>
      <c r="DA664" s="11"/>
      <c r="DB664" s="11"/>
      <c r="DC664" s="11"/>
      <c r="DD664" s="11"/>
      <c r="DE664" s="11"/>
      <c r="DF664" s="11"/>
      <c r="DG664" s="11"/>
      <c r="DH664" s="11"/>
      <c r="DI664" s="11"/>
      <c r="DJ664" s="11"/>
      <c r="DK664" s="11"/>
      <c r="DL664" s="11"/>
      <c r="DM664" s="11"/>
      <c r="DN664" s="11"/>
      <c r="DO664" s="11"/>
      <c r="DP664" s="11"/>
      <c r="DQ664" s="11"/>
      <c r="DR664" s="11"/>
      <c r="DS664" s="11"/>
      <c r="DT664" s="11"/>
      <c r="DU664" s="11"/>
      <c r="DV664" s="11"/>
      <c r="DW664" s="11"/>
      <c r="DX664" s="11"/>
      <c r="DY664" s="11"/>
      <c r="DZ664" s="11"/>
      <c r="EA664" s="11"/>
      <c r="EB664" s="11"/>
      <c r="EC664" s="11"/>
    </row>
    <row r="665" spans="15:133" s="12" customFormat="1">
      <c r="O665" s="11"/>
      <c r="P665" s="11"/>
      <c r="Q665" s="11"/>
      <c r="R665" s="11"/>
      <c r="S665" s="11"/>
      <c r="T665" s="11"/>
      <c r="U665" s="11"/>
      <c r="V665" s="11"/>
      <c r="W665" s="11"/>
      <c r="X665" s="11"/>
      <c r="Y665" s="11"/>
      <c r="Z665" s="11"/>
      <c r="AA665" s="11"/>
      <c r="AB665" s="11"/>
      <c r="AC665" s="11"/>
      <c r="AD665" s="11"/>
      <c r="AE665" s="11"/>
      <c r="AF665" s="11"/>
      <c r="AG665" s="11"/>
      <c r="AI665" s="11"/>
      <c r="AJ665" s="11"/>
      <c r="AK665" s="11"/>
      <c r="AL665" s="11"/>
      <c r="AM665" s="11"/>
      <c r="AN665" s="11"/>
      <c r="AO665" s="11"/>
      <c r="AP665" s="11"/>
      <c r="AQ665" s="11"/>
      <c r="AR665" s="11"/>
      <c r="AS665" s="11"/>
      <c r="AT665" s="11"/>
      <c r="AU665" s="11"/>
      <c r="AV665" s="11"/>
      <c r="AW665" s="11"/>
      <c r="AX665" s="11"/>
      <c r="AY665" s="11"/>
      <c r="AZ665" s="11"/>
      <c r="BA665" s="11"/>
      <c r="BB665" s="11"/>
      <c r="BC665" s="11"/>
      <c r="BD665" s="11"/>
      <c r="BE665" s="11"/>
      <c r="BF665" s="11"/>
      <c r="BG665" s="11"/>
      <c r="BH665" s="11"/>
      <c r="BI665" s="11"/>
      <c r="BJ665" s="11"/>
      <c r="BK665" s="11"/>
      <c r="BL665" s="11"/>
      <c r="BM665" s="11"/>
      <c r="BN665" s="11"/>
      <c r="BO665" s="11"/>
      <c r="BP665" s="11"/>
      <c r="BQ665" s="11"/>
      <c r="BR665" s="11"/>
      <c r="BS665" s="11"/>
      <c r="BT665" s="11"/>
      <c r="BU665" s="11"/>
      <c r="BV665" s="11"/>
      <c r="BW665" s="11"/>
      <c r="BX665" s="11"/>
      <c r="BY665" s="11"/>
      <c r="BZ665" s="11"/>
      <c r="CA665" s="11"/>
      <c r="CB665" s="11"/>
      <c r="CC665" s="11"/>
      <c r="CD665" s="11"/>
      <c r="CE665" s="11"/>
      <c r="CF665" s="11"/>
      <c r="CG665" s="11"/>
      <c r="CH665" s="11"/>
      <c r="CI665" s="11"/>
      <c r="CJ665" s="11"/>
      <c r="CK665" s="11"/>
      <c r="CL665" s="11"/>
      <c r="CM665" s="11"/>
      <c r="CN665" s="11"/>
      <c r="CO665" s="11"/>
      <c r="CP665" s="11"/>
      <c r="CQ665" s="11"/>
      <c r="CR665" s="11"/>
      <c r="CS665" s="11"/>
      <c r="CT665" s="11"/>
      <c r="CU665" s="11"/>
      <c r="CV665" s="11"/>
      <c r="CW665" s="11"/>
      <c r="CX665" s="11"/>
      <c r="CY665" s="11"/>
      <c r="CZ665" s="11"/>
      <c r="DA665" s="11"/>
      <c r="DB665" s="11"/>
      <c r="DC665" s="11"/>
      <c r="DD665" s="11"/>
      <c r="DE665" s="11"/>
      <c r="DF665" s="11"/>
      <c r="DG665" s="11"/>
      <c r="DH665" s="11"/>
      <c r="DI665" s="11"/>
      <c r="DJ665" s="11"/>
      <c r="DK665" s="11"/>
      <c r="DL665" s="11"/>
      <c r="DM665" s="11"/>
      <c r="DN665" s="11"/>
      <c r="DO665" s="11"/>
      <c r="DP665" s="11"/>
      <c r="DQ665" s="11"/>
      <c r="DR665" s="11"/>
      <c r="DS665" s="11"/>
      <c r="DT665" s="11"/>
      <c r="DU665" s="11"/>
      <c r="DV665" s="11"/>
      <c r="DW665" s="11"/>
      <c r="DX665" s="11"/>
      <c r="DY665" s="11"/>
      <c r="DZ665" s="11"/>
      <c r="EA665" s="11"/>
      <c r="EB665" s="11"/>
      <c r="EC665" s="11"/>
    </row>
    <row r="666" spans="15:133" s="12" customFormat="1">
      <c r="O666" s="11"/>
      <c r="P666" s="11"/>
      <c r="Q666" s="11"/>
      <c r="R666" s="11"/>
      <c r="S666" s="11"/>
      <c r="T666" s="11"/>
      <c r="U666" s="11"/>
      <c r="V666" s="11"/>
      <c r="W666" s="11"/>
      <c r="X666" s="11"/>
      <c r="Y666" s="11"/>
      <c r="Z666" s="11"/>
      <c r="AA666" s="11"/>
      <c r="AB666" s="11"/>
      <c r="AC666" s="11"/>
      <c r="AD666" s="11"/>
      <c r="AE666" s="11"/>
      <c r="AF666" s="11"/>
      <c r="AG666" s="11"/>
      <c r="AI666" s="11"/>
      <c r="AJ666" s="11"/>
      <c r="AK666" s="11"/>
      <c r="AL666" s="11"/>
      <c r="AM666" s="11"/>
      <c r="AN666" s="11"/>
      <c r="AO666" s="11"/>
      <c r="AP666" s="11"/>
      <c r="AQ666" s="11"/>
      <c r="AR666" s="11"/>
      <c r="AS666" s="11"/>
      <c r="AT666" s="11"/>
      <c r="AU666" s="11"/>
      <c r="AV666" s="11"/>
      <c r="AW666" s="11"/>
      <c r="AX666" s="11"/>
      <c r="AY666" s="11"/>
      <c r="AZ666" s="11"/>
      <c r="BA666" s="11"/>
      <c r="BB666" s="11"/>
      <c r="BC666" s="11"/>
      <c r="BD666" s="11"/>
      <c r="BE666" s="11"/>
      <c r="BF666" s="11"/>
      <c r="BG666" s="11"/>
      <c r="BH666" s="11"/>
      <c r="BI666" s="11"/>
      <c r="BJ666" s="11"/>
      <c r="BK666" s="11"/>
      <c r="BL666" s="11"/>
      <c r="BM666" s="11"/>
      <c r="BN666" s="11"/>
      <c r="BO666" s="11"/>
      <c r="BP666" s="11"/>
      <c r="BQ666" s="11"/>
      <c r="BR666" s="11"/>
      <c r="BS666" s="11"/>
      <c r="BT666" s="11"/>
      <c r="BU666" s="11"/>
      <c r="BV666" s="11"/>
      <c r="BW666" s="11"/>
      <c r="BX666" s="11"/>
      <c r="BY666" s="11"/>
      <c r="BZ666" s="11"/>
      <c r="CA666" s="11"/>
      <c r="CB666" s="11"/>
      <c r="CC666" s="11"/>
      <c r="CD666" s="11"/>
      <c r="CE666" s="11"/>
      <c r="CF666" s="11"/>
      <c r="CG666" s="11"/>
      <c r="CH666" s="11"/>
      <c r="CI666" s="11"/>
      <c r="CJ666" s="11"/>
      <c r="CK666" s="11"/>
      <c r="CL666" s="11"/>
      <c r="CM666" s="11"/>
      <c r="CN666" s="11"/>
      <c r="CO666" s="11"/>
      <c r="CP666" s="11"/>
      <c r="CQ666" s="11"/>
      <c r="CR666" s="11"/>
      <c r="CS666" s="11"/>
      <c r="CT666" s="11"/>
      <c r="CU666" s="11"/>
      <c r="CV666" s="11"/>
      <c r="CW666" s="11"/>
      <c r="CX666" s="11"/>
      <c r="CY666" s="11"/>
      <c r="CZ666" s="11"/>
      <c r="DA666" s="11"/>
      <c r="DB666" s="11"/>
      <c r="DC666" s="11"/>
      <c r="DD666" s="11"/>
      <c r="DE666" s="11"/>
      <c r="DF666" s="11"/>
      <c r="DG666" s="11"/>
      <c r="DH666" s="11"/>
      <c r="DI666" s="11"/>
      <c r="DJ666" s="11"/>
      <c r="DK666" s="11"/>
      <c r="DL666" s="11"/>
      <c r="DM666" s="11"/>
      <c r="DN666" s="11"/>
      <c r="DO666" s="11"/>
      <c r="DP666" s="11"/>
      <c r="DQ666" s="11"/>
      <c r="DR666" s="11"/>
      <c r="DS666" s="11"/>
      <c r="DT666" s="11"/>
      <c r="DU666" s="11"/>
      <c r="DV666" s="11"/>
      <c r="DW666" s="11"/>
      <c r="DX666" s="11"/>
      <c r="DY666" s="11"/>
      <c r="DZ666" s="11"/>
      <c r="EA666" s="11"/>
      <c r="EB666" s="11"/>
      <c r="EC666" s="11"/>
    </row>
    <row r="667" spans="15:133" s="12" customFormat="1">
      <c r="O667" s="11"/>
      <c r="P667" s="11"/>
      <c r="Q667" s="11"/>
      <c r="R667" s="11"/>
      <c r="S667" s="11"/>
      <c r="T667" s="11"/>
      <c r="U667" s="11"/>
      <c r="V667" s="11"/>
      <c r="W667" s="11"/>
      <c r="X667" s="11"/>
      <c r="Y667" s="11"/>
      <c r="Z667" s="11"/>
      <c r="AA667" s="11"/>
      <c r="AB667" s="11"/>
      <c r="AC667" s="11"/>
      <c r="AD667" s="11"/>
      <c r="AE667" s="11"/>
      <c r="AF667" s="11"/>
      <c r="AG667" s="11"/>
      <c r="AI667" s="11"/>
      <c r="AJ667" s="11"/>
      <c r="AK667" s="11"/>
      <c r="AL667" s="11"/>
      <c r="AM667" s="11"/>
      <c r="AN667" s="11"/>
      <c r="AO667" s="11"/>
      <c r="AP667" s="11"/>
      <c r="AQ667" s="11"/>
      <c r="AR667" s="11"/>
      <c r="AS667" s="11"/>
      <c r="AT667" s="11"/>
      <c r="AU667" s="11"/>
      <c r="AV667" s="11"/>
      <c r="AW667" s="11"/>
      <c r="AX667" s="11"/>
      <c r="AY667" s="11"/>
      <c r="AZ667" s="11"/>
      <c r="BA667" s="11"/>
      <c r="BB667" s="11"/>
      <c r="BC667" s="11"/>
      <c r="BD667" s="11"/>
      <c r="BE667" s="11"/>
      <c r="BF667" s="11"/>
      <c r="BG667" s="11"/>
      <c r="BH667" s="11"/>
      <c r="BI667" s="11"/>
      <c r="BJ667" s="11"/>
      <c r="BK667" s="11"/>
      <c r="BL667" s="11"/>
      <c r="BM667" s="11"/>
      <c r="BN667" s="11"/>
      <c r="BO667" s="11"/>
      <c r="BP667" s="11"/>
      <c r="BQ667" s="11"/>
      <c r="BR667" s="11"/>
      <c r="BS667" s="11"/>
      <c r="BT667" s="11"/>
      <c r="BU667" s="11"/>
      <c r="BV667" s="11"/>
      <c r="BW667" s="11"/>
      <c r="BX667" s="11"/>
      <c r="BY667" s="11"/>
      <c r="BZ667" s="11"/>
      <c r="CA667" s="11"/>
      <c r="CB667" s="11"/>
      <c r="CC667" s="11"/>
      <c r="CD667" s="11"/>
      <c r="CE667" s="11"/>
      <c r="CF667" s="11"/>
      <c r="CG667" s="11"/>
      <c r="CH667" s="11"/>
      <c r="CI667" s="11"/>
      <c r="CJ667" s="11"/>
      <c r="CK667" s="11"/>
      <c r="CL667" s="11"/>
      <c r="CM667" s="11"/>
      <c r="CN667" s="11"/>
      <c r="CO667" s="11"/>
      <c r="CP667" s="11"/>
      <c r="CQ667" s="11"/>
      <c r="CR667" s="11"/>
      <c r="CS667" s="11"/>
      <c r="CT667" s="11"/>
      <c r="CU667" s="11"/>
      <c r="CV667" s="11"/>
      <c r="CW667" s="11"/>
      <c r="CX667" s="11"/>
      <c r="CY667" s="11"/>
      <c r="CZ667" s="11"/>
      <c r="DA667" s="11"/>
      <c r="DB667" s="11"/>
      <c r="DC667" s="11"/>
      <c r="DD667" s="11"/>
      <c r="DE667" s="11"/>
      <c r="DF667" s="11"/>
      <c r="DG667" s="11"/>
      <c r="DH667" s="11"/>
      <c r="DI667" s="11"/>
      <c r="DJ667" s="11"/>
      <c r="DK667" s="11"/>
      <c r="DL667" s="11"/>
      <c r="DM667" s="11"/>
      <c r="DN667" s="11"/>
      <c r="DO667" s="11"/>
      <c r="DP667" s="11"/>
      <c r="DQ667" s="11"/>
      <c r="DR667" s="11"/>
      <c r="DS667" s="11"/>
      <c r="DT667" s="11"/>
      <c r="DU667" s="11"/>
      <c r="DV667" s="11"/>
      <c r="DW667" s="11"/>
      <c r="DX667" s="11"/>
      <c r="DY667" s="11"/>
      <c r="DZ667" s="11"/>
      <c r="EA667" s="11"/>
      <c r="EB667" s="11"/>
      <c r="EC667" s="11"/>
    </row>
    <row r="668" spans="15:133" s="12" customFormat="1">
      <c r="O668" s="11"/>
      <c r="P668" s="11"/>
      <c r="Q668" s="11"/>
      <c r="R668" s="11"/>
      <c r="S668" s="11"/>
      <c r="T668" s="11"/>
      <c r="U668" s="11"/>
      <c r="V668" s="11"/>
      <c r="W668" s="11"/>
      <c r="X668" s="11"/>
      <c r="Y668" s="11"/>
      <c r="Z668" s="11"/>
      <c r="AA668" s="11"/>
      <c r="AB668" s="11"/>
      <c r="AC668" s="11"/>
      <c r="AD668" s="11"/>
      <c r="AE668" s="11"/>
      <c r="AF668" s="11"/>
      <c r="AG668" s="11"/>
      <c r="AI668" s="11"/>
      <c r="AJ668" s="11"/>
      <c r="AK668" s="11"/>
      <c r="AL668" s="11"/>
      <c r="AM668" s="11"/>
      <c r="AN668" s="11"/>
      <c r="AO668" s="11"/>
      <c r="AP668" s="11"/>
      <c r="AQ668" s="11"/>
      <c r="AR668" s="11"/>
      <c r="AS668" s="11"/>
      <c r="AT668" s="11"/>
      <c r="AU668" s="11"/>
      <c r="AV668" s="11"/>
      <c r="AW668" s="11"/>
      <c r="AX668" s="11"/>
      <c r="AY668" s="11"/>
      <c r="AZ668" s="11"/>
      <c r="BA668" s="11"/>
      <c r="BB668" s="11"/>
      <c r="BC668" s="11"/>
      <c r="BD668" s="11"/>
      <c r="BE668" s="11"/>
      <c r="BF668" s="11"/>
      <c r="BG668" s="11"/>
      <c r="BH668" s="11"/>
      <c r="BI668" s="11"/>
      <c r="BJ668" s="11"/>
      <c r="BK668" s="11"/>
      <c r="BL668" s="11"/>
      <c r="BM668" s="11"/>
      <c r="BN668" s="11"/>
      <c r="BO668" s="11"/>
      <c r="BP668" s="11"/>
      <c r="BQ668" s="11"/>
      <c r="BR668" s="11"/>
      <c r="BS668" s="11"/>
      <c r="BT668" s="11"/>
      <c r="BU668" s="11"/>
      <c r="BV668" s="11"/>
      <c r="BW668" s="11"/>
      <c r="BX668" s="11"/>
      <c r="BY668" s="11"/>
      <c r="BZ668" s="11"/>
      <c r="CA668" s="11"/>
      <c r="CB668" s="11"/>
      <c r="CC668" s="11"/>
      <c r="CD668" s="11"/>
      <c r="CE668" s="11"/>
      <c r="CF668" s="11"/>
      <c r="CG668" s="11"/>
      <c r="CH668" s="11"/>
      <c r="CI668" s="11"/>
      <c r="CJ668" s="11"/>
      <c r="CK668" s="11"/>
      <c r="CL668" s="11"/>
      <c r="CM668" s="11"/>
      <c r="CN668" s="11"/>
      <c r="CO668" s="11"/>
      <c r="CP668" s="11"/>
      <c r="CQ668" s="11"/>
      <c r="CR668" s="11"/>
      <c r="CS668" s="11"/>
      <c r="CT668" s="11"/>
      <c r="CU668" s="11"/>
      <c r="CV668" s="11"/>
      <c r="CW668" s="11"/>
      <c r="CX668" s="11"/>
      <c r="CY668" s="11"/>
      <c r="CZ668" s="11"/>
      <c r="DA668" s="11"/>
      <c r="DB668" s="11"/>
      <c r="DC668" s="11"/>
      <c r="DD668" s="11"/>
      <c r="DE668" s="11"/>
      <c r="DF668" s="11"/>
      <c r="DG668" s="11"/>
      <c r="DH668" s="11"/>
      <c r="DI668" s="11"/>
      <c r="DJ668" s="11"/>
      <c r="DK668" s="11"/>
      <c r="DL668" s="11"/>
      <c r="DM668" s="11"/>
      <c r="DN668" s="11"/>
      <c r="DO668" s="11"/>
      <c r="DP668" s="11"/>
      <c r="DQ668" s="11"/>
      <c r="DR668" s="11"/>
      <c r="DS668" s="11"/>
      <c r="DT668" s="11"/>
      <c r="DU668" s="11"/>
      <c r="DV668" s="11"/>
      <c r="DW668" s="11"/>
      <c r="DX668" s="11"/>
      <c r="DY668" s="11"/>
      <c r="DZ668" s="11"/>
      <c r="EA668" s="11"/>
      <c r="EB668" s="11"/>
      <c r="EC668" s="11"/>
    </row>
    <row r="669" spans="15:133" s="12" customFormat="1">
      <c r="O669" s="11"/>
      <c r="P669" s="11"/>
      <c r="Q669" s="11"/>
      <c r="R669" s="11"/>
      <c r="S669" s="11"/>
      <c r="T669" s="11"/>
      <c r="U669" s="11"/>
      <c r="V669" s="11"/>
      <c r="W669" s="11"/>
      <c r="X669" s="11"/>
      <c r="Y669" s="11"/>
      <c r="Z669" s="11"/>
      <c r="AA669" s="11"/>
      <c r="AB669" s="11"/>
      <c r="AC669" s="11"/>
      <c r="AD669" s="11"/>
      <c r="AE669" s="11"/>
      <c r="AF669" s="11"/>
      <c r="AG669" s="11"/>
      <c r="AI669" s="11"/>
      <c r="AJ669" s="11"/>
      <c r="AK669" s="11"/>
      <c r="AL669" s="11"/>
      <c r="AM669" s="11"/>
      <c r="AN669" s="11"/>
      <c r="AO669" s="11"/>
      <c r="AP669" s="11"/>
      <c r="AQ669" s="11"/>
      <c r="AR669" s="11"/>
      <c r="AS669" s="11"/>
      <c r="AT669" s="11"/>
      <c r="AU669" s="11"/>
      <c r="AV669" s="11"/>
      <c r="AW669" s="11"/>
      <c r="AX669" s="11"/>
      <c r="AY669" s="11"/>
      <c r="AZ669" s="11"/>
      <c r="BA669" s="11"/>
      <c r="BB669" s="11"/>
      <c r="BC669" s="11"/>
      <c r="BD669" s="11"/>
      <c r="BE669" s="11"/>
      <c r="BF669" s="11"/>
      <c r="BG669" s="11"/>
      <c r="BH669" s="11"/>
      <c r="BI669" s="11"/>
      <c r="BJ669" s="11"/>
      <c r="BK669" s="11"/>
      <c r="BL669" s="11"/>
      <c r="BM669" s="11"/>
      <c r="BN669" s="11"/>
      <c r="BO669" s="11"/>
      <c r="BP669" s="11"/>
      <c r="BQ669" s="11"/>
      <c r="BR669" s="11"/>
      <c r="BS669" s="11"/>
      <c r="BT669" s="11"/>
      <c r="BU669" s="11"/>
      <c r="BV669" s="11"/>
      <c r="BW669" s="11"/>
      <c r="BX669" s="11"/>
      <c r="BY669" s="11"/>
      <c r="BZ669" s="11"/>
      <c r="CA669" s="11"/>
      <c r="CB669" s="11"/>
      <c r="CC669" s="11"/>
      <c r="CD669" s="11"/>
      <c r="CE669" s="11"/>
      <c r="CF669" s="11"/>
      <c r="CG669" s="11"/>
      <c r="CH669" s="11"/>
      <c r="CI669" s="11"/>
      <c r="CJ669" s="11"/>
      <c r="CK669" s="11"/>
      <c r="CL669" s="11"/>
      <c r="CM669" s="11"/>
      <c r="CN669" s="11"/>
      <c r="CO669" s="11"/>
      <c r="CP669" s="11"/>
      <c r="CQ669" s="11"/>
      <c r="CR669" s="11"/>
      <c r="CS669" s="11"/>
      <c r="CT669" s="11"/>
      <c r="CU669" s="11"/>
      <c r="CV669" s="11"/>
      <c r="CW669" s="11"/>
      <c r="CX669" s="11"/>
      <c r="CY669" s="11"/>
      <c r="CZ669" s="11"/>
      <c r="DA669" s="11"/>
      <c r="DB669" s="11"/>
      <c r="DC669" s="11"/>
      <c r="DD669" s="11"/>
      <c r="DE669" s="11"/>
      <c r="DF669" s="11"/>
      <c r="DG669" s="11"/>
      <c r="DH669" s="11"/>
      <c r="DI669" s="11"/>
      <c r="DJ669" s="11"/>
      <c r="DK669" s="11"/>
      <c r="DL669" s="11"/>
      <c r="DM669" s="11"/>
      <c r="DN669" s="11"/>
      <c r="DO669" s="11"/>
      <c r="DP669" s="11"/>
      <c r="DQ669" s="11"/>
      <c r="DR669" s="11"/>
      <c r="DS669" s="11"/>
      <c r="DT669" s="11"/>
      <c r="DU669" s="11"/>
      <c r="DV669" s="11"/>
      <c r="DW669" s="11"/>
      <c r="DX669" s="11"/>
      <c r="DY669" s="11"/>
      <c r="DZ669" s="11"/>
      <c r="EA669" s="11"/>
      <c r="EB669" s="11"/>
      <c r="EC669" s="11"/>
    </row>
    <row r="670" spans="15:133" s="12" customFormat="1">
      <c r="O670" s="11"/>
      <c r="P670" s="11"/>
      <c r="Q670" s="11"/>
      <c r="R670" s="11"/>
      <c r="S670" s="11"/>
      <c r="T670" s="11"/>
      <c r="U670" s="11"/>
      <c r="V670" s="11"/>
      <c r="W670" s="11"/>
      <c r="X670" s="11"/>
      <c r="Y670" s="11"/>
      <c r="Z670" s="11"/>
      <c r="AA670" s="11"/>
      <c r="AB670" s="11"/>
      <c r="AC670" s="11"/>
      <c r="AD670" s="11"/>
      <c r="AE670" s="11"/>
      <c r="AF670" s="11"/>
      <c r="AG670" s="11"/>
      <c r="AI670" s="11"/>
      <c r="AJ670" s="11"/>
      <c r="AK670" s="11"/>
      <c r="AL670" s="11"/>
      <c r="AM670" s="11"/>
      <c r="AN670" s="11"/>
      <c r="AO670" s="11"/>
      <c r="AP670" s="11"/>
      <c r="AQ670" s="11"/>
      <c r="AR670" s="11"/>
      <c r="AS670" s="11"/>
      <c r="AT670" s="11"/>
      <c r="AU670" s="11"/>
      <c r="AV670" s="11"/>
      <c r="AW670" s="11"/>
      <c r="AX670" s="11"/>
      <c r="AY670" s="11"/>
      <c r="AZ670" s="11"/>
      <c r="BA670" s="11"/>
      <c r="BB670" s="11"/>
      <c r="BC670" s="11"/>
      <c r="BD670" s="11"/>
      <c r="BE670" s="11"/>
      <c r="BF670" s="11"/>
      <c r="BG670" s="11"/>
      <c r="BH670" s="11"/>
      <c r="BI670" s="11"/>
      <c r="BJ670" s="11"/>
      <c r="BK670" s="11"/>
      <c r="BL670" s="11"/>
      <c r="BM670" s="11"/>
      <c r="BN670" s="11"/>
      <c r="BO670" s="11"/>
      <c r="BP670" s="11"/>
      <c r="BQ670" s="11"/>
      <c r="BR670" s="11"/>
      <c r="BS670" s="11"/>
      <c r="BT670" s="11"/>
      <c r="BU670" s="11"/>
      <c r="BV670" s="11"/>
      <c r="BW670" s="11"/>
      <c r="BX670" s="11"/>
      <c r="BY670" s="11"/>
      <c r="BZ670" s="11"/>
      <c r="CA670" s="11"/>
      <c r="CB670" s="11"/>
      <c r="CC670" s="11"/>
      <c r="CD670" s="11"/>
      <c r="CE670" s="11"/>
      <c r="CF670" s="11"/>
      <c r="CG670" s="11"/>
      <c r="CH670" s="11"/>
      <c r="CI670" s="11"/>
      <c r="CJ670" s="11"/>
      <c r="CK670" s="11"/>
      <c r="CL670" s="11"/>
      <c r="CM670" s="11"/>
      <c r="CN670" s="11"/>
      <c r="CO670" s="11"/>
      <c r="CP670" s="11"/>
      <c r="CQ670" s="11"/>
      <c r="CR670" s="11"/>
      <c r="CS670" s="11"/>
      <c r="CT670" s="11"/>
      <c r="CU670" s="11"/>
      <c r="CV670" s="11"/>
      <c r="CW670" s="11"/>
      <c r="CX670" s="11"/>
      <c r="CY670" s="11"/>
      <c r="CZ670" s="11"/>
      <c r="DA670" s="11"/>
      <c r="DB670" s="11"/>
      <c r="DC670" s="11"/>
      <c r="DD670" s="11"/>
      <c r="DE670" s="11"/>
      <c r="DF670" s="11"/>
      <c r="DG670" s="11"/>
      <c r="DH670" s="11"/>
      <c r="DI670" s="11"/>
      <c r="DJ670" s="11"/>
      <c r="DK670" s="11"/>
      <c r="DL670" s="11"/>
      <c r="DM670" s="11"/>
      <c r="DN670" s="11"/>
      <c r="DO670" s="11"/>
      <c r="DP670" s="11"/>
      <c r="DQ670" s="11"/>
      <c r="DR670" s="11"/>
      <c r="DS670" s="11"/>
      <c r="DT670" s="11"/>
      <c r="DU670" s="11"/>
      <c r="DV670" s="11"/>
      <c r="DW670" s="11"/>
      <c r="DX670" s="11"/>
      <c r="DY670" s="11"/>
      <c r="DZ670" s="11"/>
      <c r="EA670" s="11"/>
      <c r="EB670" s="11"/>
      <c r="EC670" s="11"/>
    </row>
    <row r="671" spans="15:133" s="12" customFormat="1">
      <c r="O671" s="11"/>
      <c r="P671" s="11"/>
      <c r="Q671" s="11"/>
      <c r="R671" s="11"/>
      <c r="S671" s="11"/>
      <c r="T671" s="11"/>
      <c r="U671" s="11"/>
      <c r="V671" s="11"/>
      <c r="W671" s="11"/>
      <c r="X671" s="11"/>
      <c r="Y671" s="11"/>
      <c r="Z671" s="11"/>
      <c r="AA671" s="11"/>
      <c r="AB671" s="11"/>
      <c r="AC671" s="11"/>
      <c r="AD671" s="11"/>
      <c r="AE671" s="11"/>
      <c r="AF671" s="11"/>
      <c r="AG671" s="11"/>
      <c r="AI671" s="11"/>
      <c r="AJ671" s="11"/>
      <c r="AK671" s="11"/>
      <c r="AL671" s="11"/>
      <c r="AM671" s="11"/>
      <c r="AN671" s="11"/>
      <c r="AO671" s="11"/>
      <c r="AP671" s="11"/>
      <c r="AQ671" s="11"/>
      <c r="AR671" s="11"/>
      <c r="AS671" s="11"/>
      <c r="AT671" s="11"/>
      <c r="AU671" s="11"/>
      <c r="AV671" s="11"/>
      <c r="AW671" s="11"/>
      <c r="AX671" s="11"/>
      <c r="AY671" s="11"/>
      <c r="AZ671" s="11"/>
      <c r="BA671" s="11"/>
      <c r="BB671" s="11"/>
      <c r="BC671" s="11"/>
      <c r="BD671" s="11"/>
      <c r="BE671" s="11"/>
      <c r="BF671" s="11"/>
      <c r="BG671" s="11"/>
      <c r="BH671" s="11"/>
      <c r="BI671" s="11"/>
      <c r="BJ671" s="11"/>
      <c r="BK671" s="11"/>
      <c r="BL671" s="11"/>
      <c r="BM671" s="11"/>
      <c r="BN671" s="11"/>
      <c r="BO671" s="11"/>
      <c r="BP671" s="11"/>
      <c r="BQ671" s="11"/>
      <c r="BR671" s="11"/>
      <c r="BS671" s="11"/>
      <c r="BT671" s="11"/>
      <c r="BU671" s="11"/>
      <c r="BV671" s="11"/>
      <c r="BW671" s="11"/>
      <c r="BX671" s="11"/>
      <c r="BY671" s="11"/>
      <c r="BZ671" s="11"/>
      <c r="CA671" s="11"/>
      <c r="CB671" s="11"/>
      <c r="CC671" s="11"/>
      <c r="CD671" s="11"/>
      <c r="CE671" s="11"/>
      <c r="CF671" s="11"/>
      <c r="CG671" s="11"/>
      <c r="CH671" s="11"/>
      <c r="CI671" s="11"/>
      <c r="CJ671" s="11"/>
      <c r="CK671" s="11"/>
      <c r="CL671" s="11"/>
      <c r="CM671" s="11"/>
      <c r="CN671" s="11"/>
      <c r="CO671" s="11"/>
      <c r="CP671" s="11"/>
      <c r="CQ671" s="11"/>
      <c r="CR671" s="11"/>
      <c r="CS671" s="11"/>
      <c r="CT671" s="11"/>
      <c r="CU671" s="11"/>
      <c r="CV671" s="11"/>
      <c r="CW671" s="11"/>
      <c r="CX671" s="11"/>
      <c r="CY671" s="11"/>
      <c r="CZ671" s="11"/>
      <c r="DA671" s="11"/>
      <c r="DB671" s="11"/>
      <c r="DC671" s="11"/>
      <c r="DD671" s="11"/>
      <c r="DE671" s="11"/>
      <c r="DF671" s="11"/>
      <c r="DG671" s="11"/>
      <c r="DH671" s="11"/>
      <c r="DI671" s="11"/>
      <c r="DJ671" s="11"/>
      <c r="DK671" s="11"/>
      <c r="DL671" s="11"/>
      <c r="DM671" s="11"/>
      <c r="DN671" s="11"/>
      <c r="DO671" s="11"/>
      <c r="DP671" s="11"/>
      <c r="DQ671" s="11"/>
      <c r="DR671" s="11"/>
      <c r="DS671" s="11"/>
      <c r="DT671" s="11"/>
      <c r="DU671" s="11"/>
      <c r="DV671" s="11"/>
      <c r="DW671" s="11"/>
      <c r="DX671" s="11"/>
      <c r="DY671" s="11"/>
      <c r="DZ671" s="11"/>
      <c r="EA671" s="11"/>
      <c r="EB671" s="11"/>
      <c r="EC671" s="11"/>
    </row>
    <row r="672" spans="15:133" s="12" customFormat="1">
      <c r="O672" s="11"/>
      <c r="P672" s="11"/>
      <c r="Q672" s="11"/>
      <c r="R672" s="11"/>
      <c r="S672" s="11"/>
      <c r="T672" s="11"/>
      <c r="U672" s="11"/>
      <c r="V672" s="11"/>
      <c r="W672" s="11"/>
      <c r="X672" s="11"/>
      <c r="Y672" s="11"/>
      <c r="Z672" s="11"/>
      <c r="AA672" s="11"/>
      <c r="AB672" s="11"/>
      <c r="AC672" s="11"/>
      <c r="AD672" s="11"/>
      <c r="AE672" s="11"/>
      <c r="AF672" s="11"/>
      <c r="AG672" s="11"/>
      <c r="AI672" s="11"/>
      <c r="AJ672" s="11"/>
      <c r="AK672" s="11"/>
      <c r="AL672" s="11"/>
      <c r="AM672" s="11"/>
      <c r="AN672" s="11"/>
      <c r="AO672" s="11"/>
      <c r="AP672" s="11"/>
      <c r="AQ672" s="11"/>
      <c r="AR672" s="11"/>
      <c r="AS672" s="11"/>
      <c r="AT672" s="11"/>
      <c r="AU672" s="11"/>
      <c r="AV672" s="11"/>
      <c r="AW672" s="11"/>
      <c r="AX672" s="11"/>
      <c r="AY672" s="11"/>
      <c r="AZ672" s="11"/>
      <c r="BA672" s="11"/>
      <c r="BB672" s="11"/>
      <c r="BC672" s="11"/>
      <c r="BD672" s="11"/>
      <c r="BE672" s="11"/>
      <c r="BF672" s="11"/>
      <c r="BG672" s="11"/>
      <c r="BH672" s="11"/>
      <c r="BI672" s="11"/>
      <c r="BJ672" s="11"/>
      <c r="BK672" s="11"/>
      <c r="BL672" s="11"/>
      <c r="BM672" s="11"/>
      <c r="BN672" s="11"/>
      <c r="BO672" s="11"/>
      <c r="BP672" s="11"/>
      <c r="BQ672" s="11"/>
      <c r="BR672" s="11"/>
      <c r="BS672" s="11"/>
      <c r="BT672" s="11"/>
      <c r="BU672" s="11"/>
      <c r="BV672" s="11"/>
      <c r="BW672" s="11"/>
      <c r="BX672" s="11"/>
      <c r="BY672" s="11"/>
      <c r="BZ672" s="11"/>
      <c r="CA672" s="11"/>
      <c r="CB672" s="11"/>
      <c r="CC672" s="11"/>
      <c r="CD672" s="11"/>
      <c r="CE672" s="11"/>
      <c r="CF672" s="11"/>
      <c r="CG672" s="11"/>
      <c r="CH672" s="11"/>
      <c r="CI672" s="11"/>
      <c r="CJ672" s="11"/>
      <c r="CK672" s="11"/>
      <c r="CL672" s="11"/>
      <c r="CM672" s="11"/>
      <c r="CN672" s="11"/>
      <c r="CO672" s="11"/>
      <c r="CP672" s="11"/>
      <c r="CQ672" s="11"/>
      <c r="CR672" s="11"/>
      <c r="CS672" s="11"/>
      <c r="CT672" s="11"/>
      <c r="CU672" s="11"/>
      <c r="CV672" s="11"/>
      <c r="CW672" s="11"/>
      <c r="CX672" s="11"/>
      <c r="CY672" s="11"/>
      <c r="CZ672" s="11"/>
      <c r="DA672" s="11"/>
      <c r="DB672" s="11"/>
      <c r="DC672" s="11"/>
      <c r="DD672" s="11"/>
      <c r="DE672" s="11"/>
      <c r="DF672" s="11"/>
      <c r="DG672" s="11"/>
      <c r="DH672" s="11"/>
      <c r="DI672" s="11"/>
      <c r="DJ672" s="11"/>
      <c r="DK672" s="11"/>
      <c r="DL672" s="11"/>
      <c r="DM672" s="11"/>
      <c r="DN672" s="11"/>
      <c r="DO672" s="11"/>
      <c r="DP672" s="11"/>
      <c r="DQ672" s="11"/>
      <c r="DR672" s="11"/>
      <c r="DS672" s="11"/>
      <c r="DT672" s="11"/>
      <c r="DU672" s="11"/>
      <c r="DV672" s="11"/>
      <c r="DW672" s="11"/>
      <c r="DX672" s="11"/>
      <c r="DY672" s="11"/>
      <c r="DZ672" s="11"/>
      <c r="EA672" s="11"/>
      <c r="EB672" s="11"/>
      <c r="EC672" s="11"/>
    </row>
    <row r="673" spans="15:133" s="12" customFormat="1">
      <c r="O673" s="11"/>
      <c r="P673" s="11"/>
      <c r="Q673" s="11"/>
      <c r="R673" s="11"/>
      <c r="S673" s="11"/>
      <c r="T673" s="11"/>
      <c r="U673" s="11"/>
      <c r="V673" s="11"/>
      <c r="W673" s="11"/>
      <c r="X673" s="11"/>
      <c r="Y673" s="11"/>
      <c r="Z673" s="11"/>
      <c r="AA673" s="11"/>
      <c r="AB673" s="11"/>
      <c r="AC673" s="11"/>
      <c r="AD673" s="11"/>
      <c r="AE673" s="11"/>
      <c r="AF673" s="11"/>
      <c r="AG673" s="11"/>
      <c r="AI673" s="11"/>
      <c r="AJ673" s="11"/>
      <c r="AK673" s="11"/>
      <c r="AL673" s="11"/>
      <c r="AM673" s="11"/>
      <c r="AN673" s="11"/>
      <c r="AO673" s="11"/>
      <c r="AP673" s="11"/>
      <c r="AQ673" s="11"/>
      <c r="AR673" s="11"/>
      <c r="AS673" s="11"/>
      <c r="AT673" s="11"/>
      <c r="AU673" s="11"/>
      <c r="AV673" s="11"/>
      <c r="AW673" s="11"/>
      <c r="AX673" s="11"/>
      <c r="AY673" s="11"/>
      <c r="AZ673" s="11"/>
      <c r="BA673" s="11"/>
      <c r="BB673" s="11"/>
      <c r="BC673" s="11"/>
      <c r="BD673" s="11"/>
      <c r="BE673" s="11"/>
      <c r="BF673" s="11"/>
      <c r="BG673" s="11"/>
      <c r="BH673" s="11"/>
      <c r="BI673" s="11"/>
      <c r="BJ673" s="11"/>
      <c r="BK673" s="11"/>
      <c r="BL673" s="11"/>
      <c r="BM673" s="11"/>
      <c r="BN673" s="11"/>
      <c r="BO673" s="11"/>
      <c r="BP673" s="11"/>
      <c r="BQ673" s="11"/>
      <c r="BR673" s="11"/>
      <c r="BS673" s="11"/>
      <c r="BT673" s="11"/>
      <c r="BU673" s="11"/>
      <c r="BV673" s="11"/>
      <c r="BW673" s="11"/>
      <c r="BX673" s="11"/>
      <c r="BY673" s="11"/>
      <c r="BZ673" s="11"/>
      <c r="CA673" s="11"/>
      <c r="CB673" s="11"/>
      <c r="CC673" s="11"/>
      <c r="CD673" s="11"/>
      <c r="CE673" s="11"/>
      <c r="CF673" s="11"/>
      <c r="CG673" s="11"/>
      <c r="CH673" s="11"/>
      <c r="CI673" s="11"/>
      <c r="CJ673" s="11"/>
      <c r="CK673" s="11"/>
      <c r="CL673" s="11"/>
      <c r="CM673" s="11"/>
      <c r="CN673" s="11"/>
      <c r="CO673" s="11"/>
      <c r="CP673" s="11"/>
      <c r="CQ673" s="11"/>
      <c r="CR673" s="11"/>
      <c r="CS673" s="11"/>
      <c r="CT673" s="11"/>
      <c r="CU673" s="11"/>
      <c r="CV673" s="11"/>
      <c r="CW673" s="11"/>
      <c r="CX673" s="11"/>
      <c r="CY673" s="11"/>
      <c r="CZ673" s="11"/>
      <c r="DA673" s="11"/>
      <c r="DB673" s="11"/>
      <c r="DC673" s="11"/>
      <c r="DD673" s="11"/>
      <c r="DE673" s="11"/>
      <c r="DF673" s="11"/>
      <c r="DG673" s="11"/>
      <c r="DH673" s="11"/>
      <c r="DI673" s="11"/>
      <c r="DJ673" s="11"/>
      <c r="DK673" s="11"/>
      <c r="DL673" s="11"/>
      <c r="DM673" s="11"/>
      <c r="DN673" s="11"/>
      <c r="DO673" s="11"/>
      <c r="DP673" s="11"/>
      <c r="DQ673" s="11"/>
      <c r="DR673" s="11"/>
      <c r="DS673" s="11"/>
      <c r="DT673" s="11"/>
      <c r="DU673" s="11"/>
      <c r="DV673" s="11"/>
      <c r="DW673" s="11"/>
      <c r="DX673" s="11"/>
      <c r="DY673" s="11"/>
      <c r="DZ673" s="11"/>
      <c r="EA673" s="11"/>
      <c r="EB673" s="11"/>
      <c r="EC673" s="11"/>
    </row>
    <row r="674" spans="15:133" s="12" customFormat="1">
      <c r="O674" s="11"/>
      <c r="P674" s="11"/>
      <c r="Q674" s="11"/>
      <c r="R674" s="11"/>
      <c r="S674" s="11"/>
      <c r="T674" s="11"/>
      <c r="U674" s="11"/>
      <c r="V674" s="11"/>
      <c r="W674" s="11"/>
      <c r="X674" s="11"/>
      <c r="Y674" s="11"/>
      <c r="Z674" s="11"/>
      <c r="AA674" s="11"/>
      <c r="AB674" s="11"/>
      <c r="AC674" s="11"/>
      <c r="AD674" s="11"/>
      <c r="AE674" s="11"/>
      <c r="AF674" s="11"/>
      <c r="AG674" s="11"/>
      <c r="AI674" s="11"/>
      <c r="AJ674" s="11"/>
      <c r="AK674" s="11"/>
      <c r="AL674" s="11"/>
      <c r="AM674" s="11"/>
      <c r="AN674" s="11"/>
      <c r="AO674" s="11"/>
      <c r="AP674" s="11"/>
      <c r="AQ674" s="11"/>
      <c r="AR674" s="11"/>
      <c r="AS674" s="11"/>
      <c r="AT674" s="11"/>
      <c r="AU674" s="11"/>
      <c r="AV674" s="11"/>
      <c r="AW674" s="11"/>
      <c r="AX674" s="11"/>
      <c r="AY674" s="11"/>
      <c r="AZ674" s="11"/>
      <c r="BA674" s="11"/>
      <c r="BB674" s="11"/>
      <c r="BC674" s="11"/>
      <c r="BD674" s="11"/>
      <c r="BE674" s="11"/>
      <c r="BF674" s="11"/>
      <c r="BG674" s="11"/>
      <c r="BH674" s="11"/>
      <c r="BI674" s="11"/>
      <c r="BJ674" s="11"/>
      <c r="BK674" s="11"/>
      <c r="BL674" s="11"/>
      <c r="BM674" s="11"/>
      <c r="BN674" s="11"/>
      <c r="BO674" s="11"/>
      <c r="BP674" s="11"/>
      <c r="BQ674" s="11"/>
      <c r="BR674" s="11"/>
      <c r="BS674" s="11"/>
      <c r="BT674" s="11"/>
      <c r="BU674" s="11"/>
      <c r="BV674" s="11"/>
      <c r="BW674" s="11"/>
      <c r="BX674" s="11"/>
      <c r="BY674" s="11"/>
      <c r="BZ674" s="11"/>
      <c r="CA674" s="11"/>
      <c r="CB674" s="11"/>
      <c r="CC674" s="11"/>
      <c r="CD674" s="11"/>
      <c r="CE674" s="11"/>
      <c r="CF674" s="11"/>
      <c r="CG674" s="11"/>
      <c r="CH674" s="11"/>
      <c r="CI674" s="11"/>
      <c r="CJ674" s="11"/>
      <c r="CK674" s="11"/>
      <c r="CL674" s="11"/>
      <c r="CM674" s="11"/>
      <c r="CN674" s="11"/>
      <c r="CO674" s="11"/>
      <c r="CP674" s="11"/>
      <c r="CQ674" s="11"/>
      <c r="CR674" s="11"/>
      <c r="CS674" s="11"/>
      <c r="CT674" s="11"/>
      <c r="CU674" s="11"/>
      <c r="CV674" s="11"/>
      <c r="CW674" s="11"/>
      <c r="CX674" s="11"/>
      <c r="CY674" s="11"/>
      <c r="CZ674" s="11"/>
      <c r="DA674" s="11"/>
      <c r="DB674" s="11"/>
      <c r="DC674" s="11"/>
      <c r="DD674" s="11"/>
      <c r="DE674" s="11"/>
      <c r="DF674" s="11"/>
      <c r="DG674" s="11"/>
      <c r="DH674" s="11"/>
      <c r="DI674" s="11"/>
      <c r="DJ674" s="11"/>
      <c r="DK674" s="11"/>
      <c r="DL674" s="11"/>
      <c r="DM674" s="11"/>
      <c r="DN674" s="11"/>
      <c r="DO674" s="11"/>
      <c r="DP674" s="11"/>
      <c r="DQ674" s="11"/>
      <c r="DR674" s="11"/>
      <c r="DS674" s="11"/>
      <c r="DT674" s="11"/>
      <c r="DU674" s="11"/>
      <c r="DV674" s="11"/>
      <c r="DW674" s="11"/>
      <c r="DX674" s="11"/>
      <c r="DY674" s="11"/>
      <c r="DZ674" s="11"/>
      <c r="EA674" s="11"/>
      <c r="EB674" s="11"/>
      <c r="EC674" s="11"/>
    </row>
    <row r="675" spans="15:133" s="12" customFormat="1">
      <c r="O675" s="11"/>
      <c r="P675" s="11"/>
      <c r="Q675" s="11"/>
      <c r="R675" s="11"/>
      <c r="S675" s="11"/>
      <c r="T675" s="11"/>
      <c r="U675" s="11"/>
      <c r="V675" s="11"/>
      <c r="W675" s="11"/>
      <c r="X675" s="11"/>
      <c r="Y675" s="11"/>
      <c r="Z675" s="11"/>
      <c r="AA675" s="11"/>
      <c r="AB675" s="11"/>
      <c r="AC675" s="11"/>
      <c r="AD675" s="11"/>
      <c r="AE675" s="11"/>
      <c r="AF675" s="11"/>
      <c r="AG675" s="11"/>
      <c r="AI675" s="11"/>
      <c r="AJ675" s="11"/>
      <c r="AK675" s="11"/>
      <c r="AL675" s="11"/>
      <c r="AM675" s="11"/>
      <c r="AN675" s="11"/>
      <c r="AO675" s="11"/>
      <c r="AP675" s="11"/>
      <c r="AQ675" s="11"/>
      <c r="AR675" s="11"/>
      <c r="AS675" s="11"/>
      <c r="AT675" s="11"/>
      <c r="AU675" s="11"/>
      <c r="AV675" s="11"/>
      <c r="AW675" s="11"/>
      <c r="AX675" s="11"/>
      <c r="AY675" s="11"/>
      <c r="AZ675" s="11"/>
      <c r="BA675" s="11"/>
      <c r="BB675" s="11"/>
      <c r="BC675" s="11"/>
      <c r="BD675" s="11"/>
      <c r="BE675" s="11"/>
      <c r="BF675" s="11"/>
      <c r="BG675" s="11"/>
      <c r="BH675" s="11"/>
      <c r="BI675" s="11"/>
      <c r="BJ675" s="11"/>
      <c r="BK675" s="11"/>
      <c r="BL675" s="11"/>
      <c r="BM675" s="11"/>
      <c r="BN675" s="11"/>
      <c r="BO675" s="11"/>
      <c r="BP675" s="11"/>
      <c r="BQ675" s="11"/>
      <c r="BR675" s="11"/>
      <c r="BS675" s="11"/>
      <c r="BT675" s="11"/>
      <c r="BU675" s="11"/>
      <c r="BV675" s="11"/>
      <c r="BW675" s="11"/>
      <c r="BX675" s="11"/>
      <c r="BY675" s="11"/>
      <c r="BZ675" s="11"/>
      <c r="CA675" s="11"/>
      <c r="CB675" s="11"/>
      <c r="CC675" s="11"/>
      <c r="CD675" s="11"/>
      <c r="CE675" s="11"/>
      <c r="CF675" s="11"/>
      <c r="CG675" s="11"/>
      <c r="CH675" s="11"/>
      <c r="CI675" s="11"/>
      <c r="CJ675" s="11"/>
      <c r="CK675" s="11"/>
      <c r="CL675" s="11"/>
      <c r="CM675" s="11"/>
      <c r="CN675" s="11"/>
      <c r="CO675" s="11"/>
      <c r="CP675" s="11"/>
      <c r="CQ675" s="11"/>
      <c r="CR675" s="11"/>
      <c r="CS675" s="11"/>
      <c r="CT675" s="11"/>
      <c r="CU675" s="11"/>
      <c r="CV675" s="11"/>
      <c r="CW675" s="11"/>
      <c r="CX675" s="11"/>
      <c r="CY675" s="11"/>
      <c r="CZ675" s="11"/>
      <c r="DA675" s="11"/>
      <c r="DB675" s="11"/>
      <c r="DC675" s="11"/>
      <c r="DD675" s="11"/>
      <c r="DE675" s="11"/>
      <c r="DF675" s="11"/>
      <c r="DG675" s="11"/>
      <c r="DH675" s="11"/>
      <c r="DI675" s="11"/>
      <c r="DJ675" s="11"/>
      <c r="DK675" s="11"/>
      <c r="DL675" s="11"/>
      <c r="DM675" s="11"/>
      <c r="DN675" s="11"/>
      <c r="DO675" s="11"/>
      <c r="DP675" s="11"/>
      <c r="DQ675" s="11"/>
      <c r="DR675" s="11"/>
      <c r="DS675" s="11"/>
      <c r="DT675" s="11"/>
      <c r="DU675" s="11"/>
      <c r="DV675" s="11"/>
      <c r="DW675" s="11"/>
      <c r="DX675" s="11"/>
      <c r="DY675" s="11"/>
      <c r="DZ675" s="11"/>
      <c r="EA675" s="11"/>
      <c r="EB675" s="11"/>
      <c r="EC675" s="11"/>
    </row>
    <row r="676" spans="15:133" s="12" customFormat="1">
      <c r="O676" s="11"/>
      <c r="P676" s="11"/>
      <c r="Q676" s="11"/>
      <c r="R676" s="11"/>
      <c r="S676" s="11"/>
      <c r="T676" s="11"/>
      <c r="U676" s="11"/>
      <c r="V676" s="11"/>
      <c r="W676" s="11"/>
      <c r="X676" s="11"/>
      <c r="Y676" s="11"/>
      <c r="Z676" s="11"/>
      <c r="AA676" s="11"/>
      <c r="AB676" s="11"/>
      <c r="AC676" s="11"/>
      <c r="AD676" s="11"/>
      <c r="AE676" s="11"/>
      <c r="AF676" s="11"/>
      <c r="AG676" s="11"/>
      <c r="AI676" s="11"/>
      <c r="AJ676" s="11"/>
      <c r="AK676" s="11"/>
      <c r="AL676" s="11"/>
      <c r="AM676" s="11"/>
      <c r="AN676" s="11"/>
      <c r="AO676" s="11"/>
      <c r="AP676" s="11"/>
      <c r="AQ676" s="11"/>
      <c r="AR676" s="11"/>
      <c r="AS676" s="11"/>
      <c r="AT676" s="11"/>
      <c r="AU676" s="11"/>
      <c r="AV676" s="11"/>
      <c r="AW676" s="11"/>
      <c r="AX676" s="11"/>
      <c r="AY676" s="11"/>
      <c r="AZ676" s="11"/>
      <c r="BA676" s="11"/>
      <c r="BB676" s="11"/>
      <c r="BC676" s="11"/>
      <c r="BD676" s="11"/>
      <c r="BE676" s="11"/>
      <c r="BF676" s="11"/>
      <c r="BG676" s="11"/>
      <c r="BH676" s="11"/>
      <c r="BI676" s="11"/>
      <c r="BJ676" s="11"/>
      <c r="BK676" s="11"/>
      <c r="BL676" s="11"/>
      <c r="BM676" s="11"/>
      <c r="BN676" s="11"/>
      <c r="BO676" s="11"/>
      <c r="BP676" s="11"/>
      <c r="BQ676" s="11"/>
      <c r="BR676" s="11"/>
      <c r="BS676" s="11"/>
      <c r="BT676" s="11"/>
      <c r="BU676" s="11"/>
      <c r="BV676" s="11"/>
      <c r="BW676" s="11"/>
      <c r="BX676" s="11"/>
      <c r="BY676" s="11"/>
      <c r="BZ676" s="11"/>
      <c r="CA676" s="11"/>
      <c r="CB676" s="11"/>
      <c r="CC676" s="11"/>
      <c r="CD676" s="11"/>
      <c r="CE676" s="11"/>
      <c r="CF676" s="11"/>
      <c r="CG676" s="11"/>
      <c r="CH676" s="11"/>
      <c r="CI676" s="11"/>
      <c r="CJ676" s="11"/>
      <c r="CK676" s="11"/>
      <c r="CL676" s="11"/>
      <c r="CM676" s="11"/>
      <c r="CN676" s="11"/>
      <c r="CO676" s="11"/>
      <c r="CP676" s="11"/>
      <c r="CQ676" s="11"/>
      <c r="CR676" s="11"/>
      <c r="CS676" s="11"/>
      <c r="CT676" s="11"/>
      <c r="CU676" s="11"/>
      <c r="CV676" s="11"/>
      <c r="CW676" s="11"/>
      <c r="CX676" s="11"/>
      <c r="CY676" s="11"/>
      <c r="CZ676" s="11"/>
      <c r="DA676" s="11"/>
      <c r="DB676" s="11"/>
      <c r="DC676" s="11"/>
      <c r="DD676" s="11"/>
      <c r="DE676" s="11"/>
      <c r="DF676" s="11"/>
      <c r="DG676" s="11"/>
      <c r="DH676" s="11"/>
      <c r="DI676" s="11"/>
      <c r="DJ676" s="11"/>
      <c r="DK676" s="11"/>
      <c r="DL676" s="11"/>
      <c r="DM676" s="11"/>
      <c r="DN676" s="11"/>
      <c r="DO676" s="11"/>
      <c r="DP676" s="11"/>
      <c r="DQ676" s="11"/>
      <c r="DR676" s="11"/>
      <c r="DS676" s="11"/>
      <c r="DT676" s="11"/>
      <c r="DU676" s="11"/>
      <c r="DV676" s="11"/>
      <c r="DW676" s="11"/>
      <c r="DX676" s="11"/>
      <c r="DY676" s="11"/>
      <c r="DZ676" s="11"/>
      <c r="EA676" s="11"/>
      <c r="EB676" s="11"/>
      <c r="EC676" s="11"/>
    </row>
    <row r="677" spans="15:133" s="12" customFormat="1">
      <c r="O677" s="11"/>
      <c r="P677" s="11"/>
      <c r="Q677" s="11"/>
      <c r="R677" s="11"/>
      <c r="S677" s="11"/>
      <c r="T677" s="11"/>
      <c r="U677" s="11"/>
      <c r="V677" s="11"/>
      <c r="W677" s="11"/>
      <c r="X677" s="11"/>
      <c r="Y677" s="11"/>
      <c r="Z677" s="11"/>
      <c r="AA677" s="11"/>
      <c r="AB677" s="11"/>
      <c r="AC677" s="11"/>
      <c r="AD677" s="11"/>
      <c r="AE677" s="11"/>
      <c r="AF677" s="11"/>
      <c r="AG677" s="11"/>
      <c r="AI677" s="11"/>
      <c r="AJ677" s="11"/>
      <c r="AK677" s="11"/>
      <c r="AL677" s="11"/>
      <c r="AM677" s="11"/>
      <c r="AN677" s="11"/>
      <c r="AO677" s="11"/>
      <c r="AP677" s="11"/>
      <c r="AQ677" s="11"/>
      <c r="AR677" s="11"/>
      <c r="AS677" s="11"/>
      <c r="AT677" s="11"/>
      <c r="AU677" s="11"/>
      <c r="AV677" s="11"/>
      <c r="AW677" s="11"/>
      <c r="AX677" s="11"/>
      <c r="AY677" s="11"/>
      <c r="AZ677" s="11"/>
      <c r="BA677" s="11"/>
      <c r="BB677" s="11"/>
      <c r="BC677" s="11"/>
      <c r="BD677" s="11"/>
      <c r="BE677" s="11"/>
      <c r="BF677" s="11"/>
      <c r="BG677" s="11"/>
      <c r="BH677" s="11"/>
      <c r="BI677" s="11"/>
      <c r="BJ677" s="11"/>
      <c r="BK677" s="11"/>
      <c r="BL677" s="11"/>
      <c r="BM677" s="11"/>
      <c r="BN677" s="11"/>
      <c r="BO677" s="11"/>
      <c r="BP677" s="11"/>
      <c r="BQ677" s="11"/>
      <c r="BR677" s="11"/>
      <c r="BS677" s="11"/>
      <c r="BT677" s="11"/>
      <c r="BU677" s="11"/>
      <c r="BV677" s="11"/>
      <c r="BW677" s="11"/>
      <c r="BX677" s="11"/>
      <c r="BY677" s="11"/>
      <c r="BZ677" s="11"/>
      <c r="CA677" s="11"/>
      <c r="CB677" s="11"/>
      <c r="CC677" s="11"/>
      <c r="CD677" s="11"/>
      <c r="CE677" s="11"/>
      <c r="CF677" s="11"/>
      <c r="CG677" s="11"/>
      <c r="CH677" s="11"/>
      <c r="CI677" s="11"/>
      <c r="CJ677" s="11"/>
      <c r="CK677" s="11"/>
      <c r="CL677" s="11"/>
      <c r="CM677" s="11"/>
      <c r="CN677" s="11"/>
      <c r="CO677" s="11"/>
      <c r="CP677" s="11"/>
      <c r="CQ677" s="11"/>
      <c r="CR677" s="11"/>
      <c r="CS677" s="11"/>
      <c r="CT677" s="11"/>
      <c r="CU677" s="11"/>
      <c r="CV677" s="11"/>
      <c r="CW677" s="11"/>
      <c r="CX677" s="11"/>
      <c r="CY677" s="11"/>
      <c r="CZ677" s="11"/>
      <c r="DA677" s="11"/>
      <c r="DB677" s="11"/>
      <c r="DC677" s="11"/>
      <c r="DD677" s="11"/>
      <c r="DE677" s="11"/>
      <c r="DF677" s="11"/>
      <c r="DG677" s="11"/>
      <c r="DH677" s="11"/>
      <c r="DI677" s="11"/>
      <c r="DJ677" s="11"/>
      <c r="DK677" s="11"/>
      <c r="DL677" s="11"/>
      <c r="DM677" s="11"/>
      <c r="DN677" s="11"/>
      <c r="DO677" s="11"/>
      <c r="DP677" s="11"/>
      <c r="DQ677" s="11"/>
      <c r="DR677" s="11"/>
      <c r="DS677" s="11"/>
      <c r="DT677" s="11"/>
      <c r="DU677" s="11"/>
      <c r="DV677" s="11"/>
      <c r="DW677" s="11"/>
      <c r="DX677" s="11"/>
      <c r="DY677" s="11"/>
      <c r="DZ677" s="11"/>
      <c r="EA677" s="11"/>
      <c r="EB677" s="11"/>
      <c r="EC677" s="11"/>
    </row>
    <row r="678" spans="15:133" s="12" customFormat="1">
      <c r="O678" s="11"/>
      <c r="P678" s="11"/>
      <c r="Q678" s="11"/>
      <c r="R678" s="11"/>
      <c r="S678" s="11"/>
      <c r="T678" s="11"/>
      <c r="U678" s="11"/>
      <c r="V678" s="11"/>
      <c r="W678" s="11"/>
      <c r="X678" s="11"/>
      <c r="Y678" s="11"/>
      <c r="Z678" s="11"/>
      <c r="AA678" s="11"/>
      <c r="AB678" s="11"/>
      <c r="AC678" s="11"/>
      <c r="AD678" s="11"/>
      <c r="AE678" s="11"/>
      <c r="AF678" s="11"/>
      <c r="AG678" s="11"/>
      <c r="AI678" s="11"/>
      <c r="AJ678" s="11"/>
      <c r="AK678" s="11"/>
      <c r="AL678" s="11"/>
      <c r="AM678" s="11"/>
      <c r="AN678" s="11"/>
      <c r="AO678" s="11"/>
      <c r="AP678" s="11"/>
      <c r="AQ678" s="11"/>
      <c r="AR678" s="11"/>
      <c r="AS678" s="11"/>
      <c r="AT678" s="11"/>
      <c r="AU678" s="11"/>
      <c r="AV678" s="11"/>
      <c r="AW678" s="11"/>
      <c r="AX678" s="11"/>
      <c r="AY678" s="11"/>
      <c r="AZ678" s="11"/>
      <c r="BA678" s="11"/>
      <c r="BB678" s="11"/>
      <c r="BC678" s="11"/>
      <c r="BD678" s="11"/>
      <c r="BE678" s="11"/>
      <c r="BF678" s="11"/>
      <c r="BG678" s="11"/>
      <c r="BH678" s="11"/>
      <c r="BI678" s="11"/>
      <c r="BJ678" s="11"/>
      <c r="BK678" s="11"/>
      <c r="BL678" s="11"/>
      <c r="BM678" s="11"/>
      <c r="BN678" s="11"/>
      <c r="BO678" s="11"/>
      <c r="BP678" s="11"/>
      <c r="BQ678" s="11"/>
      <c r="BR678" s="11"/>
      <c r="BS678" s="11"/>
      <c r="BT678" s="11"/>
      <c r="BU678" s="11"/>
      <c r="BV678" s="11"/>
      <c r="BW678" s="11"/>
      <c r="BX678" s="11"/>
      <c r="BY678" s="11"/>
      <c r="BZ678" s="11"/>
      <c r="CA678" s="11"/>
      <c r="CB678" s="11"/>
      <c r="CC678" s="11"/>
      <c r="CD678" s="11"/>
      <c r="CE678" s="11"/>
      <c r="CF678" s="11"/>
      <c r="CG678" s="11"/>
      <c r="CH678" s="11"/>
      <c r="CI678" s="11"/>
      <c r="CJ678" s="11"/>
      <c r="CK678" s="11"/>
      <c r="CL678" s="11"/>
      <c r="CM678" s="11"/>
      <c r="CN678" s="11"/>
      <c r="CO678" s="11"/>
      <c r="CP678" s="11"/>
      <c r="CQ678" s="11"/>
      <c r="CR678" s="11"/>
      <c r="CS678" s="11"/>
      <c r="CT678" s="11"/>
      <c r="CU678" s="11"/>
      <c r="CV678" s="11"/>
      <c r="CW678" s="11"/>
      <c r="CX678" s="11"/>
      <c r="CY678" s="11"/>
      <c r="CZ678" s="11"/>
      <c r="DA678" s="11"/>
      <c r="DB678" s="11"/>
      <c r="DC678" s="11"/>
      <c r="DD678" s="11"/>
      <c r="DE678" s="11"/>
      <c r="DF678" s="11"/>
      <c r="DG678" s="11"/>
      <c r="DH678" s="11"/>
      <c r="DI678" s="11"/>
      <c r="DJ678" s="11"/>
      <c r="DK678" s="11"/>
      <c r="DL678" s="11"/>
      <c r="DM678" s="11"/>
      <c r="DN678" s="11"/>
      <c r="DO678" s="11"/>
      <c r="DP678" s="11"/>
      <c r="DQ678" s="11"/>
      <c r="DR678" s="11"/>
      <c r="DS678" s="11"/>
      <c r="DT678" s="11"/>
      <c r="DU678" s="11"/>
      <c r="DV678" s="11"/>
      <c r="DW678" s="11"/>
      <c r="DX678" s="11"/>
      <c r="DY678" s="11"/>
      <c r="DZ678" s="11"/>
      <c r="EA678" s="11"/>
      <c r="EB678" s="11"/>
      <c r="EC678" s="11"/>
    </row>
    <row r="679" spans="15:133" s="12" customFormat="1">
      <c r="O679" s="11"/>
      <c r="P679" s="11"/>
      <c r="Q679" s="11"/>
      <c r="R679" s="11"/>
      <c r="S679" s="11"/>
      <c r="T679" s="11"/>
      <c r="U679" s="11"/>
      <c r="V679" s="11"/>
      <c r="W679" s="11"/>
      <c r="X679" s="11"/>
      <c r="Y679" s="11"/>
      <c r="Z679" s="11"/>
      <c r="AA679" s="11"/>
      <c r="AB679" s="11"/>
      <c r="AC679" s="11"/>
      <c r="AD679" s="11"/>
      <c r="AE679" s="11"/>
      <c r="AF679" s="11"/>
      <c r="AG679" s="11"/>
      <c r="AI679" s="11"/>
      <c r="AJ679" s="11"/>
      <c r="AK679" s="11"/>
      <c r="AL679" s="11"/>
      <c r="AM679" s="11"/>
      <c r="AN679" s="11"/>
      <c r="AO679" s="11"/>
      <c r="AP679" s="11"/>
      <c r="AQ679" s="11"/>
      <c r="AR679" s="11"/>
      <c r="AS679" s="11"/>
      <c r="AT679" s="11"/>
      <c r="AU679" s="11"/>
      <c r="AV679" s="11"/>
      <c r="AW679" s="11"/>
      <c r="AX679" s="11"/>
      <c r="AY679" s="11"/>
      <c r="AZ679" s="11"/>
      <c r="BA679" s="11"/>
      <c r="BB679" s="11"/>
      <c r="BC679" s="11"/>
      <c r="BD679" s="11"/>
      <c r="BE679" s="11"/>
      <c r="BF679" s="11"/>
      <c r="BG679" s="11"/>
      <c r="BH679" s="11"/>
      <c r="BI679" s="11"/>
      <c r="BJ679" s="11"/>
      <c r="BK679" s="11"/>
      <c r="BL679" s="11"/>
      <c r="BM679" s="11"/>
      <c r="BN679" s="11"/>
      <c r="BO679" s="11"/>
      <c r="BP679" s="11"/>
      <c r="BQ679" s="11"/>
      <c r="BR679" s="11"/>
      <c r="BS679" s="11"/>
      <c r="BT679" s="11"/>
      <c r="BU679" s="11"/>
      <c r="BV679" s="11"/>
      <c r="BW679" s="11"/>
      <c r="BX679" s="11"/>
      <c r="BY679" s="11"/>
      <c r="BZ679" s="11"/>
      <c r="CA679" s="11"/>
      <c r="CB679" s="11"/>
      <c r="CC679" s="11"/>
      <c r="CD679" s="11"/>
      <c r="CE679" s="11"/>
      <c r="CF679" s="11"/>
      <c r="CG679" s="11"/>
      <c r="CH679" s="11"/>
      <c r="CI679" s="11"/>
      <c r="CJ679" s="11"/>
      <c r="CK679" s="11"/>
      <c r="CL679" s="11"/>
      <c r="CM679" s="11"/>
      <c r="CN679" s="11"/>
      <c r="CO679" s="11"/>
      <c r="CP679" s="11"/>
      <c r="CQ679" s="11"/>
      <c r="CR679" s="11"/>
      <c r="CS679" s="11"/>
      <c r="CT679" s="11"/>
      <c r="CU679" s="11"/>
      <c r="CV679" s="11"/>
      <c r="CW679" s="11"/>
      <c r="CX679" s="11"/>
      <c r="CY679" s="11"/>
      <c r="CZ679" s="11"/>
      <c r="DA679" s="11"/>
      <c r="DB679" s="11"/>
      <c r="DC679" s="11"/>
      <c r="DD679" s="11"/>
      <c r="DE679" s="11"/>
      <c r="DF679" s="11"/>
      <c r="DG679" s="11"/>
      <c r="DH679" s="11"/>
      <c r="DI679" s="11"/>
      <c r="DJ679" s="11"/>
      <c r="DK679" s="11"/>
      <c r="DL679" s="11"/>
      <c r="DM679" s="11"/>
      <c r="DN679" s="11"/>
      <c r="DO679" s="11"/>
      <c r="DP679" s="11"/>
      <c r="DQ679" s="11"/>
      <c r="DR679" s="11"/>
      <c r="DS679" s="11"/>
      <c r="DT679" s="11"/>
      <c r="DU679" s="11"/>
      <c r="DV679" s="11"/>
      <c r="DW679" s="11"/>
      <c r="DX679" s="11"/>
      <c r="DY679" s="11"/>
      <c r="DZ679" s="11"/>
      <c r="EA679" s="11"/>
      <c r="EB679" s="11"/>
      <c r="EC679" s="11"/>
    </row>
    <row r="680" spans="15:133" s="12" customFormat="1">
      <c r="O680" s="11"/>
      <c r="P680" s="11"/>
      <c r="Q680" s="11"/>
      <c r="R680" s="11"/>
      <c r="S680" s="11"/>
      <c r="T680" s="11"/>
      <c r="U680" s="11"/>
      <c r="V680" s="11"/>
      <c r="W680" s="11"/>
      <c r="X680" s="11"/>
      <c r="Y680" s="11"/>
      <c r="Z680" s="11"/>
      <c r="AA680" s="11"/>
      <c r="AB680" s="11"/>
      <c r="AC680" s="11"/>
      <c r="AD680" s="11"/>
      <c r="AE680" s="11"/>
      <c r="AF680" s="11"/>
      <c r="AG680" s="11"/>
      <c r="AI680" s="11"/>
      <c r="AJ680" s="11"/>
      <c r="AK680" s="11"/>
      <c r="AL680" s="11"/>
      <c r="AM680" s="11"/>
      <c r="AN680" s="11"/>
      <c r="AO680" s="11"/>
      <c r="AP680" s="11"/>
      <c r="AQ680" s="11"/>
      <c r="AR680" s="11"/>
      <c r="AS680" s="11"/>
      <c r="AT680" s="11"/>
      <c r="AU680" s="11"/>
      <c r="AV680" s="11"/>
      <c r="AW680" s="11"/>
      <c r="AX680" s="11"/>
      <c r="AY680" s="11"/>
      <c r="AZ680" s="11"/>
      <c r="BA680" s="11"/>
      <c r="BB680" s="11"/>
      <c r="BC680" s="11"/>
      <c r="BD680" s="11"/>
      <c r="BE680" s="11"/>
      <c r="BF680" s="11"/>
      <c r="BG680" s="11"/>
      <c r="BH680" s="11"/>
      <c r="BI680" s="11"/>
      <c r="BJ680" s="11"/>
      <c r="BK680" s="11"/>
      <c r="BL680" s="11"/>
      <c r="BM680" s="11"/>
      <c r="BN680" s="11"/>
      <c r="BO680" s="11"/>
      <c r="BP680" s="11"/>
      <c r="BQ680" s="11"/>
      <c r="BR680" s="11"/>
      <c r="BS680" s="11"/>
      <c r="BT680" s="11"/>
      <c r="BU680" s="11"/>
      <c r="BV680" s="11"/>
      <c r="BW680" s="11"/>
      <c r="BX680" s="11"/>
      <c r="BY680" s="11"/>
      <c r="BZ680" s="11"/>
      <c r="CA680" s="11"/>
      <c r="CB680" s="11"/>
      <c r="CC680" s="11"/>
      <c r="CD680" s="11"/>
      <c r="CE680" s="11"/>
      <c r="CF680" s="11"/>
      <c r="CG680" s="11"/>
      <c r="CH680" s="11"/>
      <c r="CI680" s="11"/>
      <c r="CJ680" s="11"/>
      <c r="CK680" s="11"/>
      <c r="CL680" s="11"/>
      <c r="CM680" s="11"/>
      <c r="CN680" s="11"/>
      <c r="CO680" s="11"/>
      <c r="CP680" s="11"/>
      <c r="CQ680" s="11"/>
      <c r="CR680" s="11"/>
      <c r="CS680" s="11"/>
      <c r="CT680" s="11"/>
      <c r="CU680" s="11"/>
      <c r="CV680" s="11"/>
      <c r="CW680" s="11"/>
      <c r="CX680" s="11"/>
      <c r="CY680" s="11"/>
      <c r="CZ680" s="11"/>
      <c r="DA680" s="11"/>
      <c r="DB680" s="11"/>
      <c r="DC680" s="11"/>
      <c r="DD680" s="11"/>
      <c r="DE680" s="11"/>
      <c r="DF680" s="11"/>
      <c r="DG680" s="11"/>
      <c r="DH680" s="11"/>
      <c r="DI680" s="11"/>
      <c r="DJ680" s="11"/>
      <c r="DK680" s="11"/>
      <c r="DL680" s="11"/>
      <c r="DM680" s="11"/>
      <c r="DN680" s="11"/>
      <c r="DO680" s="11"/>
      <c r="DP680" s="11"/>
      <c r="DQ680" s="11"/>
      <c r="DR680" s="11"/>
      <c r="DS680" s="11"/>
      <c r="DT680" s="11"/>
      <c r="DU680" s="11"/>
      <c r="DV680" s="11"/>
      <c r="DW680" s="11"/>
      <c r="DX680" s="11"/>
      <c r="DY680" s="11"/>
      <c r="DZ680" s="11"/>
      <c r="EA680" s="11"/>
      <c r="EB680" s="11"/>
      <c r="EC680" s="11"/>
    </row>
    <row r="681" spans="15:133" s="12" customFormat="1">
      <c r="O681" s="11"/>
      <c r="P681" s="11"/>
      <c r="Q681" s="11"/>
      <c r="R681" s="11"/>
      <c r="S681" s="11"/>
      <c r="T681" s="11"/>
      <c r="U681" s="11"/>
      <c r="V681" s="11"/>
      <c r="W681" s="11"/>
      <c r="X681" s="11"/>
      <c r="Y681" s="11"/>
      <c r="Z681" s="11"/>
      <c r="AA681" s="11"/>
      <c r="AB681" s="11"/>
      <c r="AC681" s="11"/>
      <c r="AD681" s="11"/>
      <c r="AE681" s="11"/>
      <c r="AF681" s="11"/>
      <c r="AG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1"/>
      <c r="BN681" s="11"/>
      <c r="BO681" s="11"/>
      <c r="BP681" s="11"/>
      <c r="BQ681" s="11"/>
      <c r="BR681" s="11"/>
      <c r="BS681" s="11"/>
      <c r="BT681" s="11"/>
      <c r="BU681" s="11"/>
      <c r="BV681" s="11"/>
      <c r="BW681" s="11"/>
      <c r="BX681" s="11"/>
      <c r="BY681" s="11"/>
      <c r="BZ681" s="11"/>
      <c r="CA681" s="11"/>
      <c r="CB681" s="11"/>
      <c r="CC681" s="11"/>
      <c r="CD681" s="11"/>
      <c r="CE681" s="11"/>
      <c r="CF681" s="11"/>
      <c r="CG681" s="11"/>
      <c r="CH681" s="11"/>
      <c r="CI681" s="11"/>
      <c r="CJ681" s="11"/>
      <c r="CK681" s="11"/>
      <c r="CL681" s="11"/>
      <c r="CM681" s="11"/>
      <c r="CN681" s="11"/>
      <c r="CO681" s="11"/>
      <c r="CP681" s="11"/>
      <c r="CQ681" s="11"/>
      <c r="CR681" s="11"/>
      <c r="CS681" s="11"/>
      <c r="CT681" s="11"/>
      <c r="CU681" s="11"/>
      <c r="CV681" s="11"/>
      <c r="CW681" s="11"/>
      <c r="CX681" s="11"/>
      <c r="CY681" s="11"/>
      <c r="CZ681" s="11"/>
      <c r="DA681" s="11"/>
      <c r="DB681" s="11"/>
      <c r="DC681" s="11"/>
      <c r="DD681" s="11"/>
      <c r="DE681" s="11"/>
      <c r="DF681" s="11"/>
      <c r="DG681" s="11"/>
      <c r="DH681" s="11"/>
      <c r="DI681" s="11"/>
      <c r="DJ681" s="11"/>
      <c r="DK681" s="11"/>
      <c r="DL681" s="11"/>
      <c r="DM681" s="11"/>
      <c r="DN681" s="11"/>
      <c r="DO681" s="11"/>
      <c r="DP681" s="11"/>
      <c r="DQ681" s="11"/>
      <c r="DR681" s="11"/>
      <c r="DS681" s="11"/>
      <c r="DT681" s="11"/>
      <c r="DU681" s="11"/>
      <c r="DV681" s="11"/>
      <c r="DW681" s="11"/>
      <c r="DX681" s="11"/>
      <c r="DY681" s="11"/>
      <c r="DZ681" s="11"/>
      <c r="EA681" s="11"/>
      <c r="EB681" s="11"/>
      <c r="EC681" s="11"/>
    </row>
    <row r="682" spans="15:133" s="12" customFormat="1">
      <c r="O682" s="11"/>
      <c r="P682" s="11"/>
      <c r="Q682" s="11"/>
      <c r="R682" s="11"/>
      <c r="S682" s="11"/>
      <c r="T682" s="11"/>
      <c r="U682" s="11"/>
      <c r="V682" s="11"/>
      <c r="W682" s="11"/>
      <c r="X682" s="11"/>
      <c r="Y682" s="11"/>
      <c r="Z682" s="11"/>
      <c r="AA682" s="11"/>
      <c r="AB682" s="11"/>
      <c r="AC682" s="11"/>
      <c r="AD682" s="11"/>
      <c r="AE682" s="11"/>
      <c r="AF682" s="11"/>
      <c r="AG682" s="11"/>
      <c r="AI682" s="11"/>
      <c r="AJ682" s="11"/>
      <c r="AK682" s="11"/>
      <c r="AL682" s="11"/>
      <c r="AM682" s="11"/>
      <c r="AN682" s="11"/>
      <c r="AO682" s="11"/>
      <c r="AP682" s="11"/>
      <c r="AQ682" s="11"/>
      <c r="AR682" s="11"/>
      <c r="AS682" s="11"/>
      <c r="AT682" s="11"/>
      <c r="AU682" s="11"/>
      <c r="AV682" s="11"/>
      <c r="AW682" s="11"/>
      <c r="AX682" s="11"/>
      <c r="AY682" s="11"/>
      <c r="AZ682" s="11"/>
      <c r="BA682" s="11"/>
      <c r="BB682" s="11"/>
      <c r="BC682" s="11"/>
      <c r="BD682" s="11"/>
      <c r="BE682" s="11"/>
      <c r="BF682" s="11"/>
      <c r="BG682" s="11"/>
      <c r="BH682" s="11"/>
      <c r="BI682" s="11"/>
      <c r="BJ682" s="11"/>
      <c r="BK682" s="11"/>
      <c r="BL682" s="11"/>
      <c r="BM682" s="11"/>
      <c r="BN682" s="11"/>
      <c r="BO682" s="11"/>
      <c r="BP682" s="11"/>
      <c r="BQ682" s="11"/>
      <c r="BR682" s="11"/>
      <c r="BS682" s="11"/>
      <c r="BT682" s="11"/>
      <c r="BU682" s="11"/>
      <c r="BV682" s="11"/>
      <c r="BW682" s="11"/>
      <c r="BX682" s="11"/>
      <c r="BY682" s="11"/>
      <c r="BZ682" s="11"/>
      <c r="CA682" s="11"/>
      <c r="CB682" s="11"/>
      <c r="CC682" s="11"/>
      <c r="CD682" s="11"/>
      <c r="CE682" s="11"/>
      <c r="CF682" s="11"/>
      <c r="CG682" s="11"/>
      <c r="CH682" s="11"/>
      <c r="CI682" s="11"/>
      <c r="CJ682" s="11"/>
      <c r="CK682" s="11"/>
      <c r="CL682" s="11"/>
      <c r="CM682" s="11"/>
      <c r="CN682" s="11"/>
      <c r="CO682" s="11"/>
      <c r="CP682" s="11"/>
      <c r="CQ682" s="11"/>
      <c r="CR682" s="11"/>
      <c r="CS682" s="11"/>
      <c r="CT682" s="11"/>
      <c r="CU682" s="11"/>
      <c r="CV682" s="11"/>
      <c r="CW682" s="11"/>
      <c r="CX682" s="11"/>
      <c r="CY682" s="11"/>
      <c r="CZ682" s="11"/>
      <c r="DA682" s="11"/>
      <c r="DB682" s="11"/>
      <c r="DC682" s="11"/>
      <c r="DD682" s="11"/>
      <c r="DE682" s="11"/>
      <c r="DF682" s="11"/>
      <c r="DG682" s="11"/>
      <c r="DH682" s="11"/>
      <c r="DI682" s="11"/>
      <c r="DJ682" s="11"/>
      <c r="DK682" s="11"/>
      <c r="DL682" s="11"/>
      <c r="DM682" s="11"/>
      <c r="DN682" s="11"/>
      <c r="DO682" s="11"/>
      <c r="DP682" s="11"/>
      <c r="DQ682" s="11"/>
      <c r="DR682" s="11"/>
      <c r="DS682" s="11"/>
      <c r="DT682" s="11"/>
      <c r="DU682" s="11"/>
      <c r="DV682" s="11"/>
      <c r="DW682" s="11"/>
      <c r="DX682" s="11"/>
      <c r="DY682" s="11"/>
      <c r="DZ682" s="11"/>
      <c r="EA682" s="11"/>
      <c r="EB682" s="11"/>
      <c r="EC682" s="11"/>
    </row>
    <row r="683" spans="15:133" s="12" customFormat="1">
      <c r="O683" s="11"/>
      <c r="P683" s="11"/>
      <c r="Q683" s="11"/>
      <c r="R683" s="11"/>
      <c r="S683" s="11"/>
      <c r="T683" s="11"/>
      <c r="U683" s="11"/>
      <c r="V683" s="11"/>
      <c r="W683" s="11"/>
      <c r="X683" s="11"/>
      <c r="Y683" s="11"/>
      <c r="Z683" s="11"/>
      <c r="AA683" s="11"/>
      <c r="AB683" s="11"/>
      <c r="AC683" s="11"/>
      <c r="AD683" s="11"/>
      <c r="AE683" s="11"/>
      <c r="AF683" s="11"/>
      <c r="AG683" s="11"/>
      <c r="AI683" s="11"/>
      <c r="AJ683" s="11"/>
      <c r="AK683" s="11"/>
      <c r="AL683" s="11"/>
      <c r="AM683" s="11"/>
      <c r="AN683" s="11"/>
      <c r="AO683" s="11"/>
      <c r="AP683" s="11"/>
      <c r="AQ683" s="11"/>
      <c r="AR683" s="11"/>
      <c r="AS683" s="11"/>
      <c r="AT683" s="11"/>
      <c r="AU683" s="11"/>
      <c r="AV683" s="11"/>
      <c r="AW683" s="11"/>
      <c r="AX683" s="11"/>
      <c r="AY683" s="11"/>
      <c r="AZ683" s="11"/>
      <c r="BA683" s="11"/>
      <c r="BB683" s="11"/>
      <c r="BC683" s="11"/>
      <c r="BD683" s="11"/>
      <c r="BE683" s="11"/>
      <c r="BF683" s="11"/>
      <c r="BG683" s="11"/>
      <c r="BH683" s="11"/>
      <c r="BI683" s="11"/>
      <c r="BJ683" s="11"/>
      <c r="BK683" s="11"/>
      <c r="BL683" s="11"/>
      <c r="BM683" s="11"/>
      <c r="BN683" s="11"/>
      <c r="BO683" s="11"/>
      <c r="BP683" s="11"/>
      <c r="BQ683" s="11"/>
      <c r="BR683" s="11"/>
      <c r="BS683" s="11"/>
      <c r="BT683" s="11"/>
      <c r="BU683" s="11"/>
      <c r="BV683" s="11"/>
      <c r="BW683" s="11"/>
      <c r="BX683" s="11"/>
      <c r="BY683" s="11"/>
      <c r="BZ683" s="11"/>
      <c r="CA683" s="11"/>
      <c r="CB683" s="11"/>
      <c r="CC683" s="11"/>
      <c r="CD683" s="11"/>
      <c r="CE683" s="11"/>
      <c r="CF683" s="11"/>
      <c r="CG683" s="11"/>
      <c r="CH683" s="11"/>
      <c r="CI683" s="11"/>
      <c r="CJ683" s="11"/>
      <c r="CK683" s="11"/>
      <c r="CL683" s="11"/>
      <c r="CM683" s="11"/>
      <c r="CN683" s="11"/>
      <c r="CO683" s="11"/>
      <c r="CP683" s="11"/>
      <c r="CQ683" s="11"/>
      <c r="CR683" s="11"/>
      <c r="CS683" s="11"/>
      <c r="CT683" s="11"/>
      <c r="CU683" s="11"/>
      <c r="CV683" s="11"/>
      <c r="CW683" s="11"/>
      <c r="CX683" s="11"/>
      <c r="CY683" s="11"/>
      <c r="CZ683" s="11"/>
      <c r="DA683" s="11"/>
      <c r="DB683" s="11"/>
      <c r="DC683" s="11"/>
      <c r="DD683" s="11"/>
      <c r="DE683" s="11"/>
      <c r="DF683" s="11"/>
      <c r="DG683" s="11"/>
      <c r="DH683" s="11"/>
      <c r="DI683" s="11"/>
      <c r="DJ683" s="11"/>
      <c r="DK683" s="11"/>
      <c r="DL683" s="11"/>
      <c r="DM683" s="11"/>
      <c r="DN683" s="11"/>
      <c r="DO683" s="11"/>
      <c r="DP683" s="11"/>
      <c r="DQ683" s="11"/>
      <c r="DR683" s="11"/>
      <c r="DS683" s="11"/>
      <c r="DT683" s="11"/>
      <c r="DU683" s="11"/>
      <c r="DV683" s="11"/>
      <c r="DW683" s="11"/>
      <c r="DX683" s="11"/>
      <c r="DY683" s="11"/>
      <c r="DZ683" s="11"/>
      <c r="EA683" s="11"/>
      <c r="EB683" s="11"/>
      <c r="EC683" s="11"/>
    </row>
    <row r="684" spans="15:133" s="12" customFormat="1">
      <c r="O684" s="11"/>
      <c r="P684" s="11"/>
      <c r="Q684" s="11"/>
      <c r="R684" s="11"/>
      <c r="S684" s="11"/>
      <c r="T684" s="11"/>
      <c r="U684" s="11"/>
      <c r="V684" s="11"/>
      <c r="W684" s="11"/>
      <c r="X684" s="11"/>
      <c r="Y684" s="11"/>
      <c r="Z684" s="11"/>
      <c r="AA684" s="11"/>
      <c r="AB684" s="11"/>
      <c r="AC684" s="11"/>
      <c r="AD684" s="11"/>
      <c r="AE684" s="11"/>
      <c r="AF684" s="11"/>
      <c r="AG684" s="11"/>
      <c r="AI684" s="11"/>
      <c r="AJ684" s="11"/>
      <c r="AK684" s="11"/>
      <c r="AL684" s="11"/>
      <c r="AM684" s="11"/>
      <c r="AN684" s="11"/>
      <c r="AO684" s="11"/>
      <c r="AP684" s="11"/>
      <c r="AQ684" s="11"/>
      <c r="AR684" s="11"/>
      <c r="AS684" s="11"/>
      <c r="AT684" s="11"/>
      <c r="AU684" s="11"/>
      <c r="AV684" s="11"/>
      <c r="AW684" s="11"/>
      <c r="AX684" s="11"/>
      <c r="AY684" s="11"/>
      <c r="AZ684" s="11"/>
      <c r="BA684" s="11"/>
      <c r="BB684" s="11"/>
      <c r="BC684" s="11"/>
      <c r="BD684" s="11"/>
      <c r="BE684" s="11"/>
      <c r="BF684" s="11"/>
      <c r="BG684" s="11"/>
      <c r="BH684" s="11"/>
      <c r="BI684" s="11"/>
      <c r="BJ684" s="11"/>
      <c r="BK684" s="11"/>
      <c r="BL684" s="11"/>
      <c r="BM684" s="11"/>
      <c r="BN684" s="11"/>
      <c r="BO684" s="11"/>
      <c r="BP684" s="11"/>
      <c r="BQ684" s="11"/>
      <c r="BR684" s="11"/>
      <c r="BS684" s="11"/>
      <c r="BT684" s="11"/>
      <c r="BU684" s="11"/>
      <c r="BV684" s="11"/>
      <c r="BW684" s="11"/>
      <c r="BX684" s="11"/>
      <c r="BY684" s="11"/>
      <c r="BZ684" s="11"/>
      <c r="CA684" s="11"/>
      <c r="CB684" s="11"/>
      <c r="CC684" s="11"/>
      <c r="CD684" s="11"/>
      <c r="CE684" s="11"/>
      <c r="CF684" s="11"/>
      <c r="CG684" s="11"/>
      <c r="CH684" s="11"/>
      <c r="CI684" s="11"/>
      <c r="CJ684" s="11"/>
      <c r="CK684" s="11"/>
      <c r="CL684" s="11"/>
      <c r="CM684" s="11"/>
      <c r="CN684" s="11"/>
      <c r="CO684" s="11"/>
      <c r="CP684" s="11"/>
      <c r="CQ684" s="11"/>
      <c r="CR684" s="11"/>
      <c r="CS684" s="11"/>
      <c r="CT684" s="11"/>
      <c r="CU684" s="11"/>
      <c r="CV684" s="11"/>
      <c r="CW684" s="11"/>
      <c r="CX684" s="11"/>
      <c r="CY684" s="11"/>
      <c r="CZ684" s="11"/>
      <c r="DA684" s="11"/>
      <c r="DB684" s="11"/>
      <c r="DC684" s="11"/>
      <c r="DD684" s="11"/>
      <c r="DE684" s="11"/>
      <c r="DF684" s="11"/>
      <c r="DG684" s="11"/>
      <c r="DH684" s="11"/>
      <c r="DI684" s="11"/>
      <c r="DJ684" s="11"/>
      <c r="DK684" s="11"/>
      <c r="DL684" s="11"/>
      <c r="DM684" s="11"/>
      <c r="DN684" s="11"/>
      <c r="DO684" s="11"/>
      <c r="DP684" s="11"/>
      <c r="DQ684" s="11"/>
      <c r="DR684" s="11"/>
      <c r="DS684" s="11"/>
      <c r="DT684" s="11"/>
      <c r="DU684" s="11"/>
      <c r="DV684" s="11"/>
      <c r="DW684" s="11"/>
      <c r="DX684" s="11"/>
      <c r="DY684" s="11"/>
      <c r="DZ684" s="11"/>
      <c r="EA684" s="11"/>
      <c r="EB684" s="11"/>
      <c r="EC684" s="11"/>
    </row>
    <row r="685" spans="15:133" s="12" customFormat="1">
      <c r="O685" s="11"/>
      <c r="P685" s="11"/>
      <c r="Q685" s="11"/>
      <c r="R685" s="11"/>
      <c r="S685" s="11"/>
      <c r="T685" s="11"/>
      <c r="U685" s="11"/>
      <c r="V685" s="11"/>
      <c r="W685" s="11"/>
      <c r="X685" s="11"/>
      <c r="Y685" s="11"/>
      <c r="Z685" s="11"/>
      <c r="AA685" s="11"/>
      <c r="AB685" s="11"/>
      <c r="AC685" s="11"/>
      <c r="AD685" s="11"/>
      <c r="AE685" s="11"/>
      <c r="AF685" s="11"/>
      <c r="AG685" s="11"/>
      <c r="AI685" s="11"/>
      <c r="AJ685" s="11"/>
      <c r="AK685" s="11"/>
      <c r="AL685" s="11"/>
      <c r="AM685" s="11"/>
      <c r="AN685" s="11"/>
      <c r="AO685" s="11"/>
      <c r="AP685" s="11"/>
      <c r="AQ685" s="11"/>
      <c r="AR685" s="11"/>
      <c r="AS685" s="11"/>
      <c r="AT685" s="11"/>
      <c r="AU685" s="11"/>
      <c r="AV685" s="11"/>
      <c r="AW685" s="11"/>
      <c r="AX685" s="11"/>
      <c r="AY685" s="11"/>
      <c r="AZ685" s="11"/>
      <c r="BA685" s="11"/>
      <c r="BB685" s="11"/>
      <c r="BC685" s="11"/>
      <c r="BD685" s="11"/>
      <c r="BE685" s="11"/>
      <c r="BF685" s="11"/>
      <c r="BG685" s="11"/>
      <c r="BH685" s="11"/>
      <c r="BI685" s="11"/>
      <c r="BJ685" s="11"/>
      <c r="BK685" s="11"/>
      <c r="BL685" s="11"/>
      <c r="BM685" s="11"/>
      <c r="BN685" s="11"/>
      <c r="BO685" s="11"/>
      <c r="BP685" s="11"/>
      <c r="BQ685" s="11"/>
      <c r="BR685" s="11"/>
      <c r="BS685" s="11"/>
      <c r="BT685" s="11"/>
      <c r="BU685" s="11"/>
      <c r="BV685" s="11"/>
      <c r="BW685" s="11"/>
      <c r="BX685" s="11"/>
      <c r="BY685" s="11"/>
      <c r="BZ685" s="11"/>
      <c r="CA685" s="11"/>
      <c r="CB685" s="11"/>
      <c r="CC685" s="11"/>
      <c r="CD685" s="11"/>
      <c r="CE685" s="11"/>
      <c r="CF685" s="11"/>
      <c r="CG685" s="11"/>
      <c r="CH685" s="11"/>
      <c r="CI685" s="11"/>
      <c r="CJ685" s="11"/>
      <c r="CK685" s="11"/>
      <c r="CL685" s="11"/>
      <c r="CM685" s="11"/>
      <c r="CN685" s="11"/>
      <c r="CO685" s="11"/>
      <c r="CP685" s="11"/>
      <c r="CQ685" s="11"/>
      <c r="CR685" s="11"/>
      <c r="CS685" s="11"/>
      <c r="CT685" s="11"/>
      <c r="CU685" s="11"/>
      <c r="CV685" s="11"/>
      <c r="CW685" s="11"/>
      <c r="CX685" s="11"/>
      <c r="CY685" s="11"/>
      <c r="CZ685" s="11"/>
      <c r="DA685" s="11"/>
      <c r="DB685" s="11"/>
      <c r="DC685" s="11"/>
      <c r="DD685" s="11"/>
      <c r="DE685" s="11"/>
      <c r="DF685" s="11"/>
      <c r="DG685" s="11"/>
      <c r="DH685" s="11"/>
      <c r="DI685" s="11"/>
      <c r="DJ685" s="11"/>
      <c r="DK685" s="11"/>
      <c r="DL685" s="11"/>
      <c r="DM685" s="11"/>
      <c r="DN685" s="11"/>
      <c r="DO685" s="11"/>
      <c r="DP685" s="11"/>
      <c r="DQ685" s="11"/>
      <c r="DR685" s="11"/>
      <c r="DS685" s="11"/>
      <c r="DT685" s="11"/>
      <c r="DU685" s="11"/>
      <c r="DV685" s="11"/>
      <c r="DW685" s="11"/>
      <c r="DX685" s="11"/>
      <c r="DY685" s="11"/>
      <c r="DZ685" s="11"/>
      <c r="EA685" s="11"/>
      <c r="EB685" s="11"/>
      <c r="EC685" s="11"/>
    </row>
    <row r="686" spans="15:133" s="12" customFormat="1">
      <c r="O686" s="11"/>
      <c r="P686" s="11"/>
      <c r="Q686" s="11"/>
      <c r="R686" s="11"/>
      <c r="S686" s="11"/>
      <c r="T686" s="11"/>
      <c r="U686" s="11"/>
      <c r="V686" s="11"/>
      <c r="W686" s="11"/>
      <c r="X686" s="11"/>
      <c r="Y686" s="11"/>
      <c r="Z686" s="11"/>
      <c r="AA686" s="11"/>
      <c r="AB686" s="11"/>
      <c r="AC686" s="11"/>
      <c r="AD686" s="11"/>
      <c r="AE686" s="11"/>
      <c r="AF686" s="11"/>
      <c r="AG686" s="11"/>
      <c r="AI686" s="11"/>
      <c r="AJ686" s="11"/>
      <c r="AK686" s="11"/>
      <c r="AL686" s="11"/>
      <c r="AM686" s="11"/>
      <c r="AN686" s="11"/>
      <c r="AO686" s="11"/>
      <c r="AP686" s="11"/>
      <c r="AQ686" s="11"/>
      <c r="AR686" s="11"/>
      <c r="AS686" s="11"/>
      <c r="AT686" s="11"/>
      <c r="AU686" s="11"/>
      <c r="AV686" s="11"/>
      <c r="AW686" s="11"/>
      <c r="AX686" s="11"/>
      <c r="AY686" s="11"/>
      <c r="AZ686" s="11"/>
      <c r="BA686" s="11"/>
      <c r="BB686" s="11"/>
      <c r="BC686" s="11"/>
      <c r="BD686" s="11"/>
      <c r="BE686" s="11"/>
      <c r="BF686" s="11"/>
      <c r="BG686" s="11"/>
      <c r="BH686" s="11"/>
      <c r="BI686" s="11"/>
      <c r="BJ686" s="11"/>
      <c r="BK686" s="11"/>
      <c r="BL686" s="11"/>
      <c r="BM686" s="11"/>
      <c r="BN686" s="11"/>
      <c r="BO686" s="11"/>
      <c r="BP686" s="11"/>
      <c r="BQ686" s="11"/>
      <c r="BR686" s="11"/>
      <c r="BS686" s="11"/>
      <c r="BT686" s="11"/>
      <c r="BU686" s="11"/>
      <c r="BV686" s="11"/>
      <c r="BW686" s="11"/>
      <c r="BX686" s="11"/>
      <c r="BY686" s="11"/>
      <c r="BZ686" s="11"/>
      <c r="CA686" s="11"/>
      <c r="CB686" s="11"/>
      <c r="CC686" s="11"/>
      <c r="CD686" s="11"/>
      <c r="CE686" s="11"/>
      <c r="CF686" s="11"/>
      <c r="CG686" s="11"/>
      <c r="CH686" s="11"/>
      <c r="CI686" s="11"/>
      <c r="CJ686" s="11"/>
      <c r="CK686" s="11"/>
      <c r="CL686" s="11"/>
      <c r="CM686" s="11"/>
      <c r="CN686" s="11"/>
      <c r="CO686" s="11"/>
      <c r="CP686" s="11"/>
      <c r="CQ686" s="11"/>
      <c r="CR686" s="11"/>
      <c r="CS686" s="11"/>
      <c r="CT686" s="11"/>
      <c r="CU686" s="11"/>
      <c r="CV686" s="11"/>
      <c r="CW686" s="11"/>
      <c r="CX686" s="11"/>
      <c r="CY686" s="11"/>
      <c r="CZ686" s="11"/>
      <c r="DA686" s="11"/>
      <c r="DB686" s="11"/>
      <c r="DC686" s="11"/>
      <c r="DD686" s="11"/>
      <c r="DE686" s="11"/>
      <c r="DF686" s="11"/>
      <c r="DG686" s="11"/>
      <c r="DH686" s="11"/>
      <c r="DI686" s="11"/>
      <c r="DJ686" s="11"/>
      <c r="DK686" s="11"/>
      <c r="DL686" s="11"/>
      <c r="DM686" s="11"/>
      <c r="DN686" s="11"/>
      <c r="DO686" s="11"/>
      <c r="DP686" s="11"/>
      <c r="DQ686" s="11"/>
      <c r="DR686" s="11"/>
      <c r="DS686" s="11"/>
      <c r="DT686" s="11"/>
      <c r="DU686" s="11"/>
      <c r="DV686" s="11"/>
      <c r="DW686" s="11"/>
      <c r="DX686" s="11"/>
      <c r="DY686" s="11"/>
      <c r="DZ686" s="11"/>
      <c r="EA686" s="11"/>
      <c r="EB686" s="11"/>
      <c r="EC686" s="11"/>
    </row>
    <row r="687" spans="15:133" s="12" customFormat="1">
      <c r="O687" s="11"/>
      <c r="P687" s="11"/>
      <c r="Q687" s="11"/>
      <c r="R687" s="11"/>
      <c r="S687" s="11"/>
      <c r="T687" s="11"/>
      <c r="U687" s="11"/>
      <c r="V687" s="11"/>
      <c r="W687" s="11"/>
      <c r="X687" s="11"/>
      <c r="Y687" s="11"/>
      <c r="Z687" s="11"/>
      <c r="AA687" s="11"/>
      <c r="AB687" s="11"/>
      <c r="AC687" s="11"/>
      <c r="AD687" s="11"/>
      <c r="AE687" s="11"/>
      <c r="AF687" s="11"/>
      <c r="AG687" s="11"/>
      <c r="AI687" s="11"/>
      <c r="AJ687" s="11"/>
      <c r="AK687" s="11"/>
      <c r="AL687" s="11"/>
      <c r="AM687" s="11"/>
      <c r="AN687" s="11"/>
      <c r="AO687" s="11"/>
      <c r="AP687" s="11"/>
      <c r="AQ687" s="11"/>
      <c r="AR687" s="11"/>
      <c r="AS687" s="11"/>
      <c r="AT687" s="11"/>
      <c r="AU687" s="11"/>
      <c r="AV687" s="11"/>
      <c r="AW687" s="11"/>
      <c r="AX687" s="11"/>
      <c r="AY687" s="11"/>
      <c r="AZ687" s="11"/>
      <c r="BA687" s="11"/>
      <c r="BB687" s="11"/>
      <c r="BC687" s="11"/>
      <c r="BD687" s="11"/>
      <c r="BE687" s="11"/>
      <c r="BF687" s="11"/>
      <c r="BG687" s="11"/>
      <c r="BH687" s="11"/>
      <c r="BI687" s="11"/>
      <c r="BJ687" s="11"/>
      <c r="BK687" s="11"/>
      <c r="BL687" s="11"/>
      <c r="BM687" s="11"/>
      <c r="BN687" s="11"/>
      <c r="BO687" s="11"/>
      <c r="BP687" s="11"/>
      <c r="BQ687" s="11"/>
      <c r="BR687" s="11"/>
      <c r="BS687" s="11"/>
      <c r="BT687" s="11"/>
      <c r="BU687" s="11"/>
      <c r="BV687" s="11"/>
      <c r="BW687" s="11"/>
      <c r="BX687" s="11"/>
      <c r="BY687" s="11"/>
      <c r="BZ687" s="11"/>
      <c r="CA687" s="11"/>
      <c r="CB687" s="11"/>
      <c r="CC687" s="11"/>
      <c r="CD687" s="11"/>
      <c r="CE687" s="11"/>
      <c r="CF687" s="11"/>
      <c r="CG687" s="11"/>
      <c r="CH687" s="11"/>
      <c r="CI687" s="11"/>
      <c r="CJ687" s="11"/>
      <c r="CK687" s="11"/>
      <c r="CL687" s="11"/>
      <c r="CM687" s="11"/>
      <c r="CN687" s="11"/>
      <c r="CO687" s="11"/>
      <c r="CP687" s="11"/>
      <c r="CQ687" s="11"/>
      <c r="CR687" s="11"/>
      <c r="CS687" s="11"/>
      <c r="CT687" s="11"/>
      <c r="CU687" s="11"/>
      <c r="CV687" s="11"/>
      <c r="CW687" s="11"/>
      <c r="CX687" s="11"/>
      <c r="CY687" s="11"/>
      <c r="CZ687" s="11"/>
      <c r="DA687" s="11"/>
      <c r="DB687" s="11"/>
      <c r="DC687" s="11"/>
      <c r="DD687" s="11"/>
      <c r="DE687" s="11"/>
      <c r="DF687" s="11"/>
      <c r="DG687" s="11"/>
      <c r="DH687" s="11"/>
      <c r="DI687" s="11"/>
      <c r="DJ687" s="11"/>
      <c r="DK687" s="11"/>
      <c r="DL687" s="11"/>
      <c r="DM687" s="11"/>
      <c r="DN687" s="11"/>
      <c r="DO687" s="11"/>
      <c r="DP687" s="11"/>
      <c r="DQ687" s="11"/>
      <c r="DR687" s="11"/>
      <c r="DS687" s="11"/>
      <c r="DT687" s="11"/>
      <c r="DU687" s="11"/>
      <c r="DV687" s="11"/>
      <c r="DW687" s="11"/>
      <c r="DX687" s="11"/>
      <c r="DY687" s="11"/>
      <c r="DZ687" s="11"/>
      <c r="EA687" s="11"/>
      <c r="EB687" s="11"/>
      <c r="EC687" s="11"/>
    </row>
    <row r="688" spans="15:133" s="12" customFormat="1">
      <c r="O688" s="11"/>
      <c r="P688" s="11"/>
      <c r="Q688" s="11"/>
      <c r="R688" s="11"/>
      <c r="S688" s="11"/>
      <c r="T688" s="11"/>
      <c r="U688" s="11"/>
      <c r="V688" s="11"/>
      <c r="W688" s="11"/>
      <c r="X688" s="11"/>
      <c r="Y688" s="11"/>
      <c r="Z688" s="11"/>
      <c r="AA688" s="11"/>
      <c r="AB688" s="11"/>
      <c r="AC688" s="11"/>
      <c r="AD688" s="11"/>
      <c r="AE688" s="11"/>
      <c r="AF688" s="11"/>
      <c r="AG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1"/>
      <c r="BN688" s="11"/>
      <c r="BO688" s="11"/>
      <c r="BP688" s="11"/>
      <c r="BQ688" s="11"/>
      <c r="BR688" s="11"/>
      <c r="BS688" s="11"/>
      <c r="BT688" s="11"/>
      <c r="BU688" s="11"/>
      <c r="BV688" s="11"/>
      <c r="BW688" s="11"/>
      <c r="BX688" s="11"/>
      <c r="BY688" s="11"/>
      <c r="BZ688" s="11"/>
      <c r="CA688" s="11"/>
      <c r="CB688" s="11"/>
      <c r="CC688" s="11"/>
      <c r="CD688" s="11"/>
      <c r="CE688" s="11"/>
      <c r="CF688" s="11"/>
      <c r="CG688" s="11"/>
      <c r="CH688" s="11"/>
      <c r="CI688" s="11"/>
      <c r="CJ688" s="11"/>
      <c r="CK688" s="11"/>
      <c r="CL688" s="11"/>
      <c r="CM688" s="11"/>
      <c r="CN688" s="11"/>
      <c r="CO688" s="11"/>
      <c r="CP688" s="11"/>
      <c r="CQ688" s="11"/>
      <c r="CR688" s="11"/>
      <c r="CS688" s="11"/>
      <c r="CT688" s="11"/>
      <c r="CU688" s="11"/>
      <c r="CV688" s="11"/>
      <c r="CW688" s="11"/>
      <c r="CX688" s="11"/>
      <c r="CY688" s="11"/>
      <c r="CZ688" s="11"/>
      <c r="DA688" s="11"/>
      <c r="DB688" s="11"/>
      <c r="DC688" s="11"/>
      <c r="DD688" s="11"/>
      <c r="DE688" s="11"/>
      <c r="DF688" s="11"/>
      <c r="DG688" s="11"/>
      <c r="DH688" s="11"/>
      <c r="DI688" s="11"/>
      <c r="DJ688" s="11"/>
      <c r="DK688" s="11"/>
      <c r="DL688" s="11"/>
      <c r="DM688" s="11"/>
      <c r="DN688" s="11"/>
      <c r="DO688" s="11"/>
      <c r="DP688" s="11"/>
      <c r="DQ688" s="11"/>
      <c r="DR688" s="11"/>
      <c r="DS688" s="11"/>
      <c r="DT688" s="11"/>
      <c r="DU688" s="11"/>
      <c r="DV688" s="11"/>
      <c r="DW688" s="11"/>
      <c r="DX688" s="11"/>
      <c r="DY688" s="11"/>
      <c r="DZ688" s="11"/>
      <c r="EA688" s="11"/>
      <c r="EB688" s="11"/>
      <c r="EC688" s="11"/>
    </row>
    <row r="689" spans="3:133" s="12" customFormat="1">
      <c r="O689" s="11"/>
      <c r="P689" s="11"/>
      <c r="Q689" s="11"/>
      <c r="R689" s="11"/>
      <c r="S689" s="11"/>
      <c r="T689" s="11"/>
      <c r="U689" s="11"/>
      <c r="V689" s="11"/>
      <c r="W689" s="11"/>
      <c r="X689" s="11"/>
      <c r="Y689" s="11"/>
      <c r="Z689" s="11"/>
      <c r="AA689" s="11"/>
      <c r="AB689" s="11"/>
      <c r="AC689" s="11"/>
      <c r="AD689" s="11"/>
      <c r="AE689" s="11"/>
      <c r="AF689" s="11"/>
      <c r="AG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row>
    <row r="690" spans="3:133" s="12" customFormat="1">
      <c r="O690" s="11"/>
      <c r="P690" s="11"/>
      <c r="Q690" s="14"/>
      <c r="R690" s="14"/>
      <c r="S690" s="14"/>
      <c r="T690" s="14"/>
      <c r="U690" s="14"/>
      <c r="V690" s="14"/>
      <c r="W690" s="14"/>
      <c r="X690" s="14"/>
      <c r="Y690" s="14"/>
      <c r="Z690" s="14"/>
      <c r="AA690" s="14"/>
      <c r="AB690" s="14"/>
      <c r="AC690" s="14"/>
      <c r="AD690" s="14"/>
      <c r="AE690" s="14"/>
      <c r="AF690" s="14"/>
      <c r="AG690" s="14"/>
      <c r="AH690" s="13"/>
      <c r="AI690" s="11"/>
      <c r="AJ690" s="11"/>
      <c r="AK690" s="11"/>
      <c r="AL690" s="11"/>
      <c r="AM690" s="11"/>
      <c r="AN690" s="11"/>
      <c r="AO690" s="11"/>
      <c r="AP690" s="11"/>
      <c r="AQ690" s="11"/>
      <c r="AR690" s="11"/>
      <c r="AS690" s="11"/>
      <c r="AT690" s="11"/>
      <c r="AU690" s="11"/>
      <c r="AV690" s="11"/>
      <c r="AW690" s="11"/>
      <c r="AX690" s="11"/>
      <c r="AY690" s="11"/>
      <c r="AZ690" s="11"/>
      <c r="BA690" s="11"/>
      <c r="BB690" s="11"/>
      <c r="BC690" s="11"/>
      <c r="BD690" s="11"/>
      <c r="BE690" s="11"/>
      <c r="BF690" s="11"/>
      <c r="BG690" s="11"/>
      <c r="BH690" s="11"/>
      <c r="BI690" s="11"/>
      <c r="BJ690" s="11"/>
      <c r="BK690" s="11"/>
      <c r="BL690" s="11"/>
      <c r="BM690" s="11"/>
      <c r="BN690" s="11"/>
      <c r="BO690" s="11"/>
      <c r="BP690" s="11"/>
      <c r="BQ690" s="11"/>
      <c r="BR690" s="11"/>
      <c r="BS690" s="11"/>
      <c r="BT690" s="11"/>
      <c r="BU690" s="11"/>
      <c r="BV690" s="11"/>
      <c r="BW690" s="11"/>
      <c r="BX690" s="11"/>
      <c r="BY690" s="11"/>
      <c r="BZ690" s="11"/>
      <c r="CA690" s="11"/>
      <c r="CB690" s="11"/>
      <c r="CC690" s="11"/>
      <c r="CD690" s="11"/>
      <c r="CE690" s="11"/>
      <c r="CF690" s="11"/>
      <c r="CG690" s="11"/>
      <c r="CH690" s="11"/>
      <c r="CI690" s="11"/>
      <c r="CJ690" s="11"/>
      <c r="CK690" s="11"/>
      <c r="CL690" s="11"/>
      <c r="CM690" s="11"/>
      <c r="CN690" s="11"/>
      <c r="CO690" s="11"/>
      <c r="CP690" s="11"/>
      <c r="CQ690" s="11"/>
      <c r="CR690" s="11"/>
      <c r="CS690" s="11"/>
      <c r="CT690" s="11"/>
      <c r="CU690" s="11"/>
      <c r="CV690" s="11"/>
      <c r="CW690" s="11"/>
      <c r="CX690" s="11"/>
      <c r="CY690" s="11"/>
      <c r="CZ690" s="11"/>
      <c r="DA690" s="11"/>
      <c r="DB690" s="11"/>
      <c r="DC690" s="11"/>
      <c r="DD690" s="11"/>
      <c r="DE690" s="11"/>
      <c r="DF690" s="11"/>
      <c r="DG690" s="11"/>
      <c r="DH690" s="11"/>
      <c r="DI690" s="11"/>
      <c r="DJ690" s="11"/>
      <c r="DK690" s="11"/>
      <c r="DL690" s="11"/>
      <c r="DM690" s="11"/>
      <c r="DN690" s="11"/>
      <c r="DO690" s="11"/>
      <c r="DP690" s="11"/>
      <c r="DQ690" s="11"/>
      <c r="DR690" s="11"/>
      <c r="DS690" s="11"/>
      <c r="DT690" s="11"/>
      <c r="DU690" s="11"/>
      <c r="DV690" s="11"/>
      <c r="DW690" s="11"/>
      <c r="DX690" s="11"/>
      <c r="DY690" s="11"/>
      <c r="DZ690" s="11"/>
      <c r="EA690" s="11"/>
      <c r="EB690" s="11"/>
      <c r="EC690" s="11"/>
    </row>
    <row r="691" spans="3:133" s="12" customFormat="1">
      <c r="O691" s="11"/>
      <c r="P691" s="11"/>
      <c r="Q691" s="14"/>
      <c r="R691" s="14"/>
      <c r="S691" s="14"/>
      <c r="T691" s="14"/>
      <c r="U691" s="14"/>
      <c r="V691" s="14"/>
      <c r="W691" s="14"/>
      <c r="X691" s="14"/>
      <c r="Y691" s="14"/>
      <c r="Z691" s="14"/>
      <c r="AA691" s="14"/>
      <c r="AB691" s="14"/>
      <c r="AC691" s="14"/>
      <c r="AD691" s="14"/>
      <c r="AE691" s="14"/>
      <c r="AF691" s="14"/>
      <c r="AG691" s="14"/>
      <c r="AH691" s="13"/>
      <c r="AI691" s="11"/>
      <c r="AJ691" s="11"/>
      <c r="AK691" s="11"/>
      <c r="AL691" s="11"/>
      <c r="AM691" s="11"/>
      <c r="AN691" s="11"/>
      <c r="AO691" s="11"/>
      <c r="AP691" s="11"/>
      <c r="AQ691" s="11"/>
      <c r="AR691" s="11"/>
      <c r="AS691" s="11"/>
      <c r="AT691" s="11"/>
      <c r="AU691" s="11"/>
      <c r="AV691" s="11"/>
      <c r="AW691" s="11"/>
      <c r="AX691" s="11"/>
      <c r="AY691" s="11"/>
      <c r="AZ691" s="11"/>
      <c r="BA691" s="11"/>
      <c r="BB691" s="11"/>
      <c r="BC691" s="11"/>
      <c r="BD691" s="11"/>
      <c r="BE691" s="11"/>
      <c r="BF691" s="11"/>
      <c r="BG691" s="11"/>
      <c r="BH691" s="11"/>
      <c r="BI691" s="11"/>
      <c r="BJ691" s="11"/>
      <c r="BK691" s="11"/>
      <c r="BL691" s="11"/>
      <c r="BM691" s="11"/>
      <c r="BN691" s="11"/>
      <c r="BO691" s="11"/>
      <c r="BP691" s="11"/>
      <c r="BQ691" s="11"/>
      <c r="BR691" s="11"/>
      <c r="BS691" s="11"/>
      <c r="BT691" s="11"/>
      <c r="BU691" s="11"/>
      <c r="BV691" s="11"/>
      <c r="BW691" s="11"/>
      <c r="BX691" s="11"/>
      <c r="BY691" s="11"/>
      <c r="BZ691" s="11"/>
      <c r="CA691" s="11"/>
      <c r="CB691" s="11"/>
      <c r="CC691" s="11"/>
      <c r="CD691" s="11"/>
      <c r="CE691" s="11"/>
      <c r="CF691" s="11"/>
      <c r="CG691" s="11"/>
      <c r="CH691" s="11"/>
      <c r="CI691" s="11"/>
      <c r="CJ691" s="11"/>
      <c r="CK691" s="11"/>
      <c r="CL691" s="11"/>
      <c r="CM691" s="11"/>
      <c r="CN691" s="11"/>
      <c r="CO691" s="11"/>
      <c r="CP691" s="11"/>
      <c r="CQ691" s="11"/>
      <c r="CR691" s="11"/>
      <c r="CS691" s="11"/>
      <c r="CT691" s="11"/>
      <c r="CU691" s="11"/>
      <c r="CV691" s="11"/>
      <c r="CW691" s="11"/>
      <c r="CX691" s="11"/>
      <c r="CY691" s="11"/>
      <c r="CZ691" s="11"/>
      <c r="DA691" s="11"/>
      <c r="DB691" s="11"/>
      <c r="DC691" s="11"/>
      <c r="DD691" s="11"/>
      <c r="DE691" s="11"/>
      <c r="DF691" s="11"/>
      <c r="DG691" s="11"/>
      <c r="DH691" s="11"/>
      <c r="DI691" s="11"/>
      <c r="DJ691" s="11"/>
      <c r="DK691" s="11"/>
      <c r="DL691" s="11"/>
      <c r="DM691" s="11"/>
      <c r="DN691" s="11"/>
      <c r="DO691" s="11"/>
      <c r="DP691" s="11"/>
      <c r="DQ691" s="11"/>
      <c r="DR691" s="11"/>
      <c r="DS691" s="11"/>
      <c r="DT691" s="11"/>
      <c r="DU691" s="11"/>
      <c r="DV691" s="11"/>
      <c r="DW691" s="11"/>
      <c r="DX691" s="11"/>
      <c r="DY691" s="11"/>
      <c r="DZ691" s="11"/>
      <c r="EA691" s="11"/>
      <c r="EB691" s="11"/>
      <c r="EC691" s="11"/>
    </row>
    <row r="692" spans="3:133" s="12" customFormat="1">
      <c r="O692" s="11"/>
      <c r="P692" s="11"/>
      <c r="Q692" s="14"/>
      <c r="R692" s="14"/>
      <c r="S692" s="14"/>
      <c r="T692" s="14"/>
      <c r="U692" s="14"/>
      <c r="V692" s="14"/>
      <c r="W692" s="14"/>
      <c r="X692" s="14"/>
      <c r="Y692" s="14"/>
      <c r="Z692" s="14"/>
      <c r="AA692" s="14"/>
      <c r="AB692" s="14"/>
      <c r="AC692" s="14"/>
      <c r="AD692" s="14"/>
      <c r="AE692" s="14"/>
      <c r="AF692" s="14"/>
      <c r="AG692" s="14"/>
      <c r="AH692" s="13"/>
      <c r="AI692" s="11"/>
      <c r="AJ692" s="11"/>
      <c r="AK692" s="11"/>
      <c r="AL692" s="11"/>
      <c r="AM692" s="11"/>
      <c r="AN692" s="11"/>
      <c r="AO692" s="11"/>
      <c r="AP692" s="11"/>
      <c r="AQ692" s="11"/>
      <c r="AR692" s="11"/>
      <c r="AS692" s="11"/>
      <c r="AT692" s="11"/>
      <c r="AU692" s="11"/>
      <c r="AV692" s="11"/>
      <c r="AW692" s="11"/>
      <c r="AX692" s="11"/>
      <c r="AY692" s="11"/>
      <c r="AZ692" s="11"/>
      <c r="BA692" s="11"/>
      <c r="BB692" s="11"/>
      <c r="BC692" s="11"/>
      <c r="BD692" s="11"/>
      <c r="BE692" s="11"/>
      <c r="BF692" s="11"/>
      <c r="BG692" s="11"/>
      <c r="BH692" s="11"/>
      <c r="BI692" s="11"/>
      <c r="BJ692" s="11"/>
      <c r="BK692" s="11"/>
      <c r="BL692" s="11"/>
      <c r="BM692" s="11"/>
      <c r="BN692" s="11"/>
      <c r="BO692" s="11"/>
      <c r="BP692" s="11"/>
      <c r="BQ692" s="11"/>
      <c r="BR692" s="11"/>
      <c r="BS692" s="11"/>
      <c r="BT692" s="11"/>
      <c r="BU692" s="11"/>
      <c r="BV692" s="11"/>
      <c r="BW692" s="11"/>
      <c r="BX692" s="11"/>
      <c r="BY692" s="11"/>
      <c r="BZ692" s="11"/>
      <c r="CA692" s="11"/>
      <c r="CB692" s="11"/>
      <c r="CC692" s="11"/>
      <c r="CD692" s="11"/>
      <c r="CE692" s="11"/>
      <c r="CF692" s="11"/>
      <c r="CG692" s="11"/>
      <c r="CH692" s="11"/>
      <c r="CI692" s="11"/>
      <c r="CJ692" s="11"/>
      <c r="CK692" s="11"/>
      <c r="CL692" s="11"/>
      <c r="CM692" s="11"/>
      <c r="CN692" s="11"/>
      <c r="CO692" s="11"/>
      <c r="CP692" s="11"/>
      <c r="CQ692" s="11"/>
      <c r="CR692" s="11"/>
      <c r="CS692" s="11"/>
      <c r="CT692" s="11"/>
      <c r="CU692" s="11"/>
      <c r="CV692" s="11"/>
      <c r="CW692" s="11"/>
      <c r="CX692" s="11"/>
      <c r="CY692" s="11"/>
      <c r="CZ692" s="11"/>
      <c r="DA692" s="11"/>
      <c r="DB692" s="11"/>
      <c r="DC692" s="11"/>
      <c r="DD692" s="11"/>
      <c r="DE692" s="11"/>
      <c r="DF692" s="11"/>
      <c r="DG692" s="11"/>
      <c r="DH692" s="11"/>
      <c r="DI692" s="11"/>
      <c r="DJ692" s="11"/>
      <c r="DK692" s="11"/>
      <c r="DL692" s="11"/>
      <c r="DM692" s="11"/>
      <c r="DN692" s="11"/>
      <c r="DO692" s="11"/>
      <c r="DP692" s="11"/>
      <c r="DQ692" s="11"/>
      <c r="DR692" s="11"/>
      <c r="DS692" s="11"/>
      <c r="DT692" s="11"/>
      <c r="DU692" s="11"/>
      <c r="DV692" s="11"/>
      <c r="DW692" s="11"/>
      <c r="DX692" s="11"/>
      <c r="DY692" s="11"/>
      <c r="DZ692" s="11"/>
      <c r="EA692" s="11"/>
      <c r="EB692" s="11"/>
      <c r="EC692" s="11"/>
    </row>
    <row r="693" spans="3:133" s="12" customFormat="1">
      <c r="O693" s="11"/>
      <c r="P693" s="11"/>
      <c r="Q693" s="14"/>
      <c r="R693" s="14"/>
      <c r="S693" s="14"/>
      <c r="T693" s="14"/>
      <c r="U693" s="14"/>
      <c r="V693" s="14"/>
      <c r="W693" s="14"/>
      <c r="X693" s="14"/>
      <c r="Y693" s="14"/>
      <c r="Z693" s="14"/>
      <c r="AA693" s="14"/>
      <c r="AB693" s="14"/>
      <c r="AC693" s="14"/>
      <c r="AD693" s="14"/>
      <c r="AE693" s="14"/>
      <c r="AF693" s="14"/>
      <c r="AG693" s="14"/>
      <c r="AH693" s="13"/>
      <c r="AI693" s="11"/>
      <c r="AJ693" s="11"/>
      <c r="AK693" s="11"/>
      <c r="AL693" s="11"/>
      <c r="AM693" s="11"/>
      <c r="AN693" s="11"/>
      <c r="AO693" s="11"/>
      <c r="AP693" s="11"/>
      <c r="AQ693" s="11"/>
      <c r="AR693" s="11"/>
      <c r="AS693" s="11"/>
      <c r="AT693" s="11"/>
      <c r="AU693" s="11"/>
      <c r="AV693" s="11"/>
      <c r="AW693" s="11"/>
      <c r="AX693" s="11"/>
      <c r="AY693" s="11"/>
      <c r="AZ693" s="11"/>
      <c r="BA693" s="11"/>
      <c r="BB693" s="11"/>
      <c r="BC693" s="11"/>
      <c r="BD693" s="11"/>
      <c r="BE693" s="11"/>
      <c r="BF693" s="11"/>
      <c r="BG693" s="11"/>
      <c r="BH693" s="11"/>
      <c r="BI693" s="11"/>
      <c r="BJ693" s="11"/>
      <c r="BK693" s="11"/>
      <c r="BL693" s="11"/>
      <c r="BM693" s="11"/>
      <c r="BN693" s="11"/>
      <c r="BO693" s="11"/>
      <c r="BP693" s="11"/>
      <c r="BQ693" s="11"/>
      <c r="BR693" s="11"/>
      <c r="BS693" s="11"/>
      <c r="BT693" s="11"/>
      <c r="BU693" s="11"/>
      <c r="BV693" s="11"/>
      <c r="BW693" s="11"/>
      <c r="BX693" s="11"/>
      <c r="BY693" s="11"/>
      <c r="BZ693" s="11"/>
      <c r="CA693" s="11"/>
      <c r="CB693" s="11"/>
      <c r="CC693" s="11"/>
      <c r="CD693" s="11"/>
      <c r="CE693" s="11"/>
      <c r="CF693" s="11"/>
      <c r="CG693" s="11"/>
      <c r="CH693" s="11"/>
      <c r="CI693" s="11"/>
      <c r="CJ693" s="11"/>
      <c r="CK693" s="11"/>
      <c r="CL693" s="11"/>
      <c r="CM693" s="11"/>
      <c r="CN693" s="11"/>
      <c r="CO693" s="11"/>
      <c r="CP693" s="11"/>
      <c r="CQ693" s="11"/>
      <c r="CR693" s="11"/>
      <c r="CS693" s="11"/>
      <c r="CT693" s="11"/>
      <c r="CU693" s="11"/>
      <c r="CV693" s="11"/>
      <c r="CW693" s="11"/>
      <c r="CX693" s="11"/>
      <c r="CY693" s="11"/>
      <c r="CZ693" s="11"/>
      <c r="DA693" s="11"/>
      <c r="DB693" s="11"/>
      <c r="DC693" s="11"/>
      <c r="DD693" s="11"/>
      <c r="DE693" s="11"/>
      <c r="DF693" s="11"/>
      <c r="DG693" s="11"/>
      <c r="DH693" s="11"/>
      <c r="DI693" s="11"/>
      <c r="DJ693" s="11"/>
      <c r="DK693" s="11"/>
      <c r="DL693" s="11"/>
      <c r="DM693" s="11"/>
      <c r="DN693" s="11"/>
      <c r="DO693" s="11"/>
      <c r="DP693" s="11"/>
      <c r="DQ693" s="11"/>
      <c r="DR693" s="11"/>
      <c r="DS693" s="11"/>
      <c r="DT693" s="11"/>
      <c r="DU693" s="11"/>
      <c r="DV693" s="11"/>
      <c r="DW693" s="11"/>
      <c r="DX693" s="11"/>
      <c r="DY693" s="11"/>
      <c r="DZ693" s="11"/>
      <c r="EA693" s="11"/>
      <c r="EB693" s="11"/>
      <c r="EC693" s="11"/>
    </row>
    <row r="694" spans="3:133">
      <c r="C694" s="12"/>
      <c r="D694" s="12"/>
      <c r="E694" s="12"/>
      <c r="F694" s="12"/>
      <c r="G694" s="12"/>
      <c r="H694" s="12"/>
      <c r="I694" s="12"/>
      <c r="J694" s="12"/>
      <c r="K694" s="12"/>
      <c r="L694" s="12"/>
      <c r="M694" s="12"/>
    </row>
    <row r="695" spans="3:133">
      <c r="C695" s="12"/>
      <c r="D695" s="12"/>
      <c r="E695" s="12"/>
      <c r="F695" s="12"/>
      <c r="G695" s="12"/>
      <c r="H695" s="12"/>
      <c r="I695" s="12"/>
      <c r="J695" s="12"/>
      <c r="K695" s="12"/>
      <c r="L695" s="12"/>
      <c r="M695" s="12"/>
    </row>
    <row r="696" spans="3:133">
      <c r="C696" s="12"/>
      <c r="D696" s="12"/>
      <c r="E696" s="12"/>
      <c r="F696" s="12"/>
      <c r="G696" s="12"/>
      <c r="H696" s="12"/>
      <c r="I696" s="12"/>
      <c r="J696" s="12"/>
      <c r="K696" s="12"/>
      <c r="L696" s="12"/>
      <c r="M696" s="12"/>
    </row>
    <row r="697" spans="3:133">
      <c r="C697" s="12"/>
      <c r="D697" s="12"/>
      <c r="E697" s="12"/>
      <c r="F697" s="12"/>
      <c r="G697" s="12"/>
      <c r="H697" s="12"/>
      <c r="I697" s="12"/>
      <c r="J697" s="12"/>
      <c r="K697" s="12"/>
      <c r="L697" s="12"/>
      <c r="M697" s="12"/>
    </row>
    <row r="698" spans="3:133">
      <c r="C698" s="12"/>
      <c r="D698" s="12"/>
      <c r="E698" s="12"/>
      <c r="F698" s="12"/>
      <c r="G698" s="12"/>
      <c r="H698" s="12"/>
      <c r="I698" s="12"/>
      <c r="J698" s="12"/>
      <c r="K698" s="12"/>
      <c r="L698" s="12"/>
      <c r="M698" s="12"/>
    </row>
  </sheetData>
  <mergeCells count="42">
    <mergeCell ref="C26:E26"/>
    <mergeCell ref="B31:K31"/>
    <mergeCell ref="B32:J32"/>
    <mergeCell ref="B34:K34"/>
    <mergeCell ref="C36:H36"/>
    <mergeCell ref="C37:H41"/>
    <mergeCell ref="P58:Q58"/>
    <mergeCell ref="R58:AH58"/>
    <mergeCell ref="P59:Y59"/>
    <mergeCell ref="P60:Y60"/>
    <mergeCell ref="B44:E44"/>
    <mergeCell ref="B37:B41"/>
    <mergeCell ref="Z61:AE61"/>
    <mergeCell ref="AG61:AH61"/>
    <mergeCell ref="P65:AH65"/>
    <mergeCell ref="P69:AH69"/>
    <mergeCell ref="P66:AH66"/>
    <mergeCell ref="P61:Q61"/>
    <mergeCell ref="R61:S61"/>
    <mergeCell ref="T61:U61"/>
    <mergeCell ref="V61:W61"/>
    <mergeCell ref="X61:Y61"/>
    <mergeCell ref="D2:M2"/>
    <mergeCell ref="B21:M21"/>
    <mergeCell ref="B22:L22"/>
    <mergeCell ref="C16:G16"/>
    <mergeCell ref="C24:E24"/>
    <mergeCell ref="B2:C2"/>
    <mergeCell ref="C25:E25"/>
    <mergeCell ref="D5:E5"/>
    <mergeCell ref="F5:M5"/>
    <mergeCell ref="H3:M3"/>
    <mergeCell ref="D4:I4"/>
    <mergeCell ref="J4:M4"/>
    <mergeCell ref="B3:C3"/>
    <mergeCell ref="B4:C4"/>
    <mergeCell ref="B5:C5"/>
    <mergeCell ref="B8:M8"/>
    <mergeCell ref="B9:L9"/>
    <mergeCell ref="B14:L14"/>
    <mergeCell ref="C11:G11"/>
    <mergeCell ref="C12:G12"/>
  </mergeCells>
  <phoneticPr fontId="87" type="noConversion"/>
  <printOptions horizontalCentered="1"/>
  <pageMargins left="7.874015748031496E-2" right="7.874015748031496E-2" top="0.78740157480314965" bottom="0.59055118110236227" header="0.31496062992125984" footer="0.31496062992125984"/>
  <pageSetup paperSize="9" scale="63" orientation="landscape" r:id="rId1"/>
  <headerFooter>
    <oddHeader>&amp;R&amp;P / &amp;N</oddHeader>
  </headerFooter>
  <ignoredErrors>
    <ignoredError sqref="I17:K17 E18:K18 D17:H17 H12:I12 H16:K16 M18 K40:K43 D27:M27 P58 G26 E28 G28 I28:J28 L28:M28 K12 I26:J26 I25:J25 L25:M25 L26:M26 M13 M12 M14:M17 B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X635"/>
  <sheetViews>
    <sheetView zoomScale="70" zoomScaleNormal="70" zoomScalePageLayoutView="40" workbookViewId="0">
      <selection activeCell="C5" sqref="C5:F5"/>
    </sheetView>
  </sheetViews>
  <sheetFormatPr baseColWidth="10" defaultColWidth="11" defaultRowHeight="13.8"/>
  <cols>
    <col min="1" max="1" width="4.33203125" style="13" customWidth="1"/>
    <col min="2" max="2" width="21" style="13" customWidth="1"/>
    <col min="3" max="3" width="43.33203125" style="13" customWidth="1"/>
    <col min="4" max="4" width="16.88671875" style="13" customWidth="1"/>
    <col min="5" max="5" width="17.109375" style="13" customWidth="1"/>
    <col min="6" max="6" width="18.109375" style="13" bestFit="1" customWidth="1"/>
    <col min="7" max="7" width="25" style="13" bestFit="1" customWidth="1"/>
    <col min="8" max="12" width="25.6640625" style="13" customWidth="1"/>
    <col min="13" max="13" width="14" style="12" customWidth="1"/>
    <col min="14" max="14" width="14.6640625" style="11" customWidth="1"/>
    <col min="15" max="15" width="12.88671875" style="11" customWidth="1"/>
    <col min="16" max="16" width="14.6640625" style="14" customWidth="1"/>
    <col min="17" max="17" width="12.88671875" style="14" customWidth="1"/>
    <col min="18" max="25" width="14.6640625" style="14" customWidth="1"/>
    <col min="26" max="26" width="6.6640625" style="14" bestFit="1" customWidth="1"/>
    <col min="27" max="28" width="14.6640625" style="14" customWidth="1"/>
    <col min="29" max="29" width="11" style="13"/>
    <col min="30" max="128" width="11" style="14"/>
    <col min="129" max="16384" width="11" style="13"/>
  </cols>
  <sheetData>
    <row r="1" spans="1:128" s="9" customFormat="1" ht="21.75" customHeight="1" thickBot="1">
      <c r="A1" s="5"/>
      <c r="B1" s="5"/>
      <c r="C1" s="5"/>
      <c r="D1" s="5"/>
      <c r="E1" s="5"/>
      <c r="F1" s="5"/>
      <c r="G1" s="5"/>
      <c r="H1" s="5"/>
      <c r="I1" s="5"/>
      <c r="J1" s="5"/>
      <c r="K1" s="5"/>
      <c r="L1" s="6"/>
      <c r="M1" s="5"/>
      <c r="N1" s="5"/>
      <c r="O1" s="5"/>
      <c r="P1" s="5"/>
      <c r="Q1" s="5"/>
      <c r="R1" s="5"/>
      <c r="S1" s="5"/>
      <c r="T1" s="5"/>
      <c r="U1" s="5"/>
      <c r="V1" s="5"/>
      <c r="W1" s="5"/>
      <c r="X1" s="5"/>
      <c r="Y1" s="5"/>
      <c r="Z1" s="5"/>
      <c r="AA1" s="5"/>
      <c r="AB1" s="5"/>
      <c r="AC1" s="5"/>
      <c r="AD1" s="7"/>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row>
    <row r="2" spans="1:128" s="9" customFormat="1" ht="53.25" customHeight="1" thickBot="1">
      <c r="A2" s="5"/>
      <c r="B2" s="136" t="str">
        <f>+'Indicacions prèvies'!B2</f>
        <v>EXPD. CLILAB
S_2026-01</v>
      </c>
      <c r="C2" s="421" t="s">
        <v>84</v>
      </c>
      <c r="D2" s="422"/>
      <c r="E2" s="422"/>
      <c r="F2" s="422"/>
      <c r="G2" s="422"/>
      <c r="H2" s="422"/>
      <c r="I2" s="422"/>
      <c r="J2" s="422"/>
      <c r="K2" s="422"/>
      <c r="L2" s="422"/>
      <c r="M2" s="422"/>
      <c r="N2" s="422"/>
      <c r="O2" s="422"/>
      <c r="P2" s="423"/>
      <c r="Q2" s="5"/>
      <c r="R2" s="5"/>
      <c r="S2" s="5"/>
      <c r="T2" s="5"/>
      <c r="U2" s="5"/>
      <c r="V2" s="5"/>
      <c r="W2" s="5"/>
      <c r="X2" s="5"/>
      <c r="Y2" s="5"/>
      <c r="Z2" s="5"/>
      <c r="AA2" s="5"/>
      <c r="AB2" s="5"/>
      <c r="AC2" s="5"/>
      <c r="AD2" s="7"/>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row>
    <row r="3" spans="1:128" s="138" customFormat="1" ht="6.9" customHeight="1">
      <c r="A3" s="68"/>
      <c r="B3" s="68"/>
      <c r="C3" s="68"/>
      <c r="D3" s="68"/>
      <c r="E3" s="68"/>
      <c r="F3" s="68"/>
      <c r="G3" s="68"/>
      <c r="H3" s="68"/>
      <c r="I3" s="68"/>
      <c r="J3" s="68"/>
      <c r="K3" s="68"/>
      <c r="L3" s="68"/>
      <c r="M3" s="137"/>
      <c r="N3" s="137"/>
      <c r="O3" s="137"/>
      <c r="P3" s="137"/>
      <c r="Q3" s="137"/>
      <c r="R3" s="137"/>
      <c r="S3" s="137"/>
      <c r="T3" s="137"/>
      <c r="U3" s="137"/>
      <c r="V3" s="137"/>
      <c r="W3" s="137"/>
      <c r="X3" s="137"/>
      <c r="Y3" s="137"/>
      <c r="Z3" s="137"/>
      <c r="AA3" s="137"/>
      <c r="AB3" s="137"/>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row>
    <row r="4" spans="1:128" s="9" customFormat="1" ht="27.75" customHeight="1">
      <c r="A4" s="5"/>
      <c r="B4" s="424" t="s">
        <v>36</v>
      </c>
      <c r="C4" s="425"/>
      <c r="D4" s="425"/>
      <c r="E4" s="425"/>
      <c r="F4" s="425"/>
      <c r="G4" s="425"/>
      <c r="H4" s="425"/>
      <c r="I4" s="425"/>
      <c r="J4" s="425"/>
      <c r="K4" s="425"/>
      <c r="L4" s="425"/>
      <c r="M4" s="425"/>
      <c r="N4" s="425"/>
      <c r="O4" s="425"/>
      <c r="P4" s="426"/>
      <c r="Q4" s="5"/>
      <c r="R4" s="5"/>
      <c r="S4" s="5"/>
      <c r="T4" s="5"/>
      <c r="U4" s="5"/>
      <c r="V4" s="5"/>
      <c r="W4" s="5"/>
      <c r="X4" s="5"/>
      <c r="Y4" s="5"/>
      <c r="Z4" s="5"/>
      <c r="AA4" s="5"/>
      <c r="AB4" s="5"/>
      <c r="AC4" s="5"/>
      <c r="AD4" s="7"/>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row>
    <row r="5" spans="1:128" s="9" customFormat="1" ht="20.100000000000001" customHeight="1">
      <c r="A5" s="5"/>
      <c r="B5" s="134" t="s">
        <v>6</v>
      </c>
      <c r="C5" s="417"/>
      <c r="D5" s="417"/>
      <c r="E5" s="417"/>
      <c r="F5" s="417"/>
      <c r="G5" s="45"/>
      <c r="H5" s="124"/>
      <c r="I5" s="124"/>
      <c r="J5" s="124"/>
      <c r="K5" s="124"/>
      <c r="L5" s="427"/>
      <c r="M5" s="427"/>
      <c r="N5" s="427"/>
      <c r="O5" s="427"/>
      <c r="P5" s="428"/>
      <c r="Q5" s="5"/>
      <c r="R5" s="5"/>
      <c r="S5" s="5"/>
      <c r="T5" s="5"/>
      <c r="U5" s="5"/>
      <c r="V5" s="5"/>
      <c r="W5" s="5"/>
      <c r="X5" s="5"/>
      <c r="Y5" s="5"/>
      <c r="Z5" s="5"/>
      <c r="AA5" s="5"/>
      <c r="AB5" s="5"/>
      <c r="AC5" s="5"/>
      <c r="AD5" s="7"/>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row>
    <row r="6" spans="1:128" s="9" customFormat="1" ht="20.100000000000001" customHeight="1" thickBot="1">
      <c r="A6" s="5"/>
      <c r="B6" s="135" t="s">
        <v>7</v>
      </c>
      <c r="C6" s="125"/>
      <c r="D6" s="126"/>
      <c r="E6" s="127"/>
      <c r="F6" s="127"/>
      <c r="G6" s="128"/>
      <c r="H6" s="128"/>
      <c r="I6" s="128"/>
      <c r="J6" s="128"/>
      <c r="K6" s="128"/>
      <c r="L6" s="129" t="s">
        <v>5</v>
      </c>
      <c r="M6" s="130">
        <f>'CLILAB S_2026-01'!D3</f>
        <v>5</v>
      </c>
      <c r="N6" s="131" t="s">
        <v>83</v>
      </c>
      <c r="O6" s="132">
        <f>'[1]CLILAB 2026-01. Lot 1. '!P16</f>
        <v>0</v>
      </c>
      <c r="P6" s="133"/>
      <c r="Q6" s="5"/>
      <c r="R6" s="5"/>
      <c r="S6" s="5"/>
      <c r="T6" s="5"/>
      <c r="U6" s="5"/>
      <c r="V6" s="5"/>
      <c r="W6" s="5"/>
      <c r="X6" s="5"/>
      <c r="Y6" s="5"/>
      <c r="Z6" s="5"/>
      <c r="AA6" s="5"/>
      <c r="AB6" s="5"/>
      <c r="AC6" s="5"/>
      <c r="AD6" s="7"/>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row>
    <row r="7" spans="1:128" s="9" customFormat="1" ht="15.75" customHeight="1" thickBot="1">
      <c r="A7" s="5"/>
      <c r="B7" s="5"/>
      <c r="C7" s="5"/>
      <c r="D7" s="5"/>
      <c r="E7" s="5"/>
      <c r="F7" s="5"/>
      <c r="G7" s="5"/>
      <c r="H7" s="5"/>
      <c r="I7" s="5"/>
      <c r="J7" s="5"/>
      <c r="K7" s="5"/>
      <c r="L7" s="6"/>
      <c r="M7" s="5"/>
      <c r="N7" s="5"/>
      <c r="O7" s="5"/>
      <c r="P7" s="5"/>
      <c r="Q7" s="5"/>
      <c r="R7" s="5"/>
      <c r="S7" s="5"/>
      <c r="T7" s="5"/>
      <c r="U7" s="5"/>
      <c r="V7" s="5"/>
      <c r="W7" s="5"/>
      <c r="X7" s="5"/>
      <c r="Y7" s="5"/>
      <c r="Z7" s="5"/>
      <c r="AA7" s="5"/>
      <c r="AB7" s="5"/>
      <c r="AC7" s="5"/>
      <c r="AD7" s="7"/>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row>
    <row r="8" spans="1:128" s="5" customFormat="1" ht="40.200000000000003" customHeight="1">
      <c r="B8" s="418" t="s">
        <v>37</v>
      </c>
      <c r="C8" s="419"/>
      <c r="D8" s="419"/>
      <c r="E8" s="419"/>
      <c r="F8" s="419"/>
      <c r="G8" s="419"/>
      <c r="H8" s="419"/>
      <c r="I8" s="419"/>
      <c r="J8" s="419"/>
      <c r="K8" s="419"/>
      <c r="L8" s="419"/>
      <c r="M8" s="419"/>
      <c r="N8" s="419"/>
      <c r="O8" s="419"/>
      <c r="P8" s="420"/>
      <c r="Q8" s="52"/>
      <c r="R8" s="7"/>
      <c r="S8" s="7"/>
      <c r="T8" s="7"/>
      <c r="U8" s="7"/>
      <c r="V8" s="7"/>
      <c r="W8" s="7"/>
      <c r="X8" s="7"/>
      <c r="Y8" s="7"/>
      <c r="Z8" s="7"/>
      <c r="AA8" s="7"/>
      <c r="AB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row>
    <row r="9" spans="1:128" s="138" customFormat="1" ht="6.9" customHeight="1" thickBot="1">
      <c r="A9" s="68"/>
      <c r="B9" s="68"/>
      <c r="C9" s="68"/>
      <c r="D9" s="68"/>
      <c r="E9" s="68"/>
      <c r="F9" s="68"/>
      <c r="G9" s="68"/>
      <c r="H9" s="68"/>
      <c r="I9" s="68"/>
      <c r="J9" s="68"/>
      <c r="K9" s="68"/>
      <c r="L9" s="68"/>
      <c r="M9" s="137"/>
      <c r="N9" s="137"/>
      <c r="O9" s="137"/>
      <c r="P9" s="137"/>
      <c r="Q9" s="137"/>
      <c r="R9" s="137"/>
      <c r="S9" s="137"/>
      <c r="T9" s="137"/>
      <c r="U9" s="137"/>
      <c r="V9" s="137"/>
      <c r="W9" s="137"/>
      <c r="X9" s="137"/>
      <c r="Y9" s="137"/>
      <c r="Z9" s="137"/>
      <c r="AA9" s="137"/>
      <c r="AB9" s="137"/>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row>
    <row r="10" spans="1:128" s="1" customFormat="1" ht="81.75" customHeight="1" thickBot="1">
      <c r="B10" s="236" t="s">
        <v>38</v>
      </c>
      <c r="C10" s="237" t="s">
        <v>39</v>
      </c>
      <c r="D10" s="238" t="s">
        <v>40</v>
      </c>
      <c r="E10" s="238" t="s">
        <v>41</v>
      </c>
      <c r="F10" s="238" t="s">
        <v>42</v>
      </c>
      <c r="G10" s="239" t="s">
        <v>43</v>
      </c>
      <c r="H10" s="239" t="s">
        <v>44</v>
      </c>
      <c r="I10" s="239" t="s">
        <v>45</v>
      </c>
      <c r="J10" s="238" t="s">
        <v>46</v>
      </c>
      <c r="K10" s="238" t="s">
        <v>47</v>
      </c>
      <c r="L10" s="238" t="s">
        <v>48</v>
      </c>
      <c r="M10" s="238" t="s">
        <v>86</v>
      </c>
      <c r="N10" s="238" t="s">
        <v>49</v>
      </c>
      <c r="O10" s="240" t="s">
        <v>87</v>
      </c>
      <c r="P10" s="241" t="s">
        <v>50</v>
      </c>
    </row>
    <row r="11" spans="1:128" s="1" customFormat="1" ht="15" customHeight="1">
      <c r="B11" s="118" t="s">
        <v>51</v>
      </c>
      <c r="C11" s="122" t="s">
        <v>51</v>
      </c>
      <c r="D11" s="101" t="s">
        <v>51</v>
      </c>
      <c r="E11" s="101" t="s">
        <v>51</v>
      </c>
      <c r="F11" s="102" t="s">
        <v>51</v>
      </c>
      <c r="G11" s="102" t="s">
        <v>51</v>
      </c>
      <c r="H11" s="102" t="s">
        <v>51</v>
      </c>
      <c r="I11" s="98" t="s">
        <v>51</v>
      </c>
      <c r="J11" s="99" t="s">
        <v>51</v>
      </c>
      <c r="K11" s="429" t="s">
        <v>51</v>
      </c>
      <c r="L11" s="429" t="s">
        <v>51</v>
      </c>
      <c r="M11" s="140" t="s">
        <v>51</v>
      </c>
      <c r="N11" s="152" t="s">
        <v>51</v>
      </c>
      <c r="O11" s="140" t="s">
        <v>51</v>
      </c>
      <c r="P11" s="141" t="s">
        <v>51</v>
      </c>
    </row>
    <row r="12" spans="1:128" s="1" customFormat="1" ht="15" customHeight="1">
      <c r="B12" s="123" t="s">
        <v>51</v>
      </c>
      <c r="C12" s="103" t="s">
        <v>51</v>
      </c>
      <c r="D12" s="104" t="s">
        <v>51</v>
      </c>
      <c r="E12" s="104" t="s">
        <v>51</v>
      </c>
      <c r="F12" s="105" t="s">
        <v>51</v>
      </c>
      <c r="G12" s="105" t="s">
        <v>51</v>
      </c>
      <c r="H12" s="105" t="s">
        <v>51</v>
      </c>
      <c r="I12" s="104" t="s">
        <v>51</v>
      </c>
      <c r="J12" s="106" t="s">
        <v>51</v>
      </c>
      <c r="K12" s="430" t="s">
        <v>51</v>
      </c>
      <c r="L12" s="430" t="s">
        <v>51</v>
      </c>
      <c r="M12" s="142" t="s">
        <v>51</v>
      </c>
      <c r="N12" s="153" t="s">
        <v>51</v>
      </c>
      <c r="O12" s="142" t="s">
        <v>51</v>
      </c>
      <c r="P12" s="144" t="s">
        <v>51</v>
      </c>
    </row>
    <row r="13" spans="1:128" s="1" customFormat="1" ht="15" customHeight="1" thickBot="1">
      <c r="B13" s="112" t="s">
        <v>51</v>
      </c>
      <c r="C13" s="113" t="s">
        <v>51</v>
      </c>
      <c r="D13" s="114" t="s">
        <v>51</v>
      </c>
      <c r="E13" s="114" t="s">
        <v>51</v>
      </c>
      <c r="F13" s="115" t="s">
        <v>51</v>
      </c>
      <c r="G13" s="115" t="s">
        <v>51</v>
      </c>
      <c r="H13" s="115" t="s">
        <v>51</v>
      </c>
      <c r="I13" s="114" t="s">
        <v>51</v>
      </c>
      <c r="J13" s="116" t="s">
        <v>51</v>
      </c>
      <c r="K13" s="431" t="s">
        <v>51</v>
      </c>
      <c r="L13" s="431" t="s">
        <v>51</v>
      </c>
      <c r="M13" s="143" t="s">
        <v>51</v>
      </c>
      <c r="N13" s="154" t="s">
        <v>51</v>
      </c>
      <c r="O13" s="143" t="s">
        <v>51</v>
      </c>
      <c r="P13" s="145" t="s">
        <v>51</v>
      </c>
    </row>
    <row r="14" spans="1:128" s="5" customFormat="1" ht="14.4" thickBot="1">
      <c r="B14" s="54"/>
      <c r="C14" s="54"/>
      <c r="D14" s="54"/>
      <c r="E14" s="54"/>
      <c r="F14" s="54"/>
      <c r="G14" s="54"/>
      <c r="H14" s="54"/>
      <c r="I14" s="54"/>
      <c r="J14" s="54"/>
      <c r="K14" s="54"/>
      <c r="L14" s="54"/>
      <c r="M14" s="54"/>
      <c r="N14" s="54"/>
      <c r="O14" s="54"/>
      <c r="P14" s="111"/>
    </row>
    <row r="15" spans="1:128" s="5" customFormat="1" ht="40.200000000000003" customHeight="1">
      <c r="B15" s="418" t="s">
        <v>82</v>
      </c>
      <c r="C15" s="419"/>
      <c r="D15" s="419"/>
      <c r="E15" s="419"/>
      <c r="F15" s="419"/>
      <c r="G15" s="419"/>
      <c r="H15" s="419"/>
      <c r="I15" s="419"/>
      <c r="J15" s="419"/>
      <c r="K15" s="419"/>
      <c r="L15" s="419"/>
      <c r="M15" s="419"/>
      <c r="N15" s="419"/>
      <c r="O15" s="419"/>
      <c r="P15" s="420"/>
      <c r="Q15" s="53"/>
      <c r="R15" s="53"/>
      <c r="S15" s="53"/>
      <c r="T15" s="53"/>
      <c r="U15" s="53"/>
      <c r="V15" s="53"/>
      <c r="W15" s="53"/>
      <c r="X15" s="53"/>
      <c r="Y15" s="53"/>
      <c r="Z15" s="53"/>
      <c r="AA15" s="53"/>
      <c r="AB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row>
    <row r="16" spans="1:128" s="138" customFormat="1" ht="6.9" customHeight="1" thickBot="1">
      <c r="A16" s="68"/>
      <c r="B16" s="68"/>
      <c r="C16" s="68"/>
      <c r="D16" s="68"/>
      <c r="E16" s="68"/>
      <c r="F16" s="68"/>
      <c r="G16" s="68"/>
      <c r="H16" s="68"/>
      <c r="I16" s="68"/>
      <c r="J16" s="68"/>
      <c r="K16" s="68"/>
      <c r="L16" s="68"/>
      <c r="M16" s="137"/>
      <c r="N16" s="137"/>
      <c r="O16" s="137"/>
      <c r="P16" s="137"/>
      <c r="Q16" s="137"/>
      <c r="R16" s="137"/>
      <c r="S16" s="137"/>
      <c r="T16" s="137"/>
      <c r="U16" s="137"/>
      <c r="V16" s="137"/>
      <c r="W16" s="137"/>
      <c r="X16" s="137"/>
      <c r="Y16" s="137"/>
      <c r="Z16" s="137"/>
      <c r="AA16" s="137"/>
      <c r="AB16" s="137"/>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row>
    <row r="17" spans="2:128" s="1" customFormat="1" ht="81.75" customHeight="1" thickBot="1">
      <c r="B17" s="242" t="s">
        <v>38</v>
      </c>
      <c r="C17" s="237" t="s">
        <v>52</v>
      </c>
      <c r="D17" s="238" t="s">
        <v>53</v>
      </c>
      <c r="E17" s="238" t="s">
        <v>40</v>
      </c>
      <c r="F17" s="238" t="s">
        <v>54</v>
      </c>
      <c r="G17" s="239" t="s">
        <v>55</v>
      </c>
      <c r="H17" s="239" t="s">
        <v>56</v>
      </c>
      <c r="I17" s="239" t="s">
        <v>57</v>
      </c>
      <c r="J17" s="238" t="s">
        <v>85</v>
      </c>
      <c r="K17" s="238" t="s">
        <v>86</v>
      </c>
      <c r="L17" s="238" t="s">
        <v>58</v>
      </c>
      <c r="M17" s="238" t="s">
        <v>59</v>
      </c>
      <c r="N17" s="238" t="s">
        <v>49</v>
      </c>
      <c r="O17" s="240" t="s">
        <v>87</v>
      </c>
      <c r="P17" s="241" t="s">
        <v>50</v>
      </c>
    </row>
    <row r="18" spans="2:128" s="5" customFormat="1" ht="23.4">
      <c r="B18" s="118" t="s">
        <v>51</v>
      </c>
      <c r="C18" s="109" t="s">
        <v>51</v>
      </c>
      <c r="D18" s="109" t="s">
        <v>51</v>
      </c>
      <c r="E18" s="109" t="s">
        <v>51</v>
      </c>
      <c r="F18" s="109" t="s">
        <v>51</v>
      </c>
      <c r="G18" s="110" t="s">
        <v>51</v>
      </c>
      <c r="H18" s="110" t="s">
        <v>51</v>
      </c>
      <c r="I18" s="110" t="s">
        <v>51</v>
      </c>
      <c r="J18" s="146" t="s">
        <v>51</v>
      </c>
      <c r="K18" s="146" t="s">
        <v>51</v>
      </c>
      <c r="L18" s="109" t="s">
        <v>51</v>
      </c>
      <c r="M18" s="149"/>
      <c r="N18" s="100" t="s">
        <v>51</v>
      </c>
      <c r="O18" s="140" t="s">
        <v>51</v>
      </c>
      <c r="P18" s="141" t="s">
        <v>51</v>
      </c>
      <c r="Q18" s="7"/>
      <c r="R18" s="7"/>
      <c r="S18" s="7"/>
      <c r="T18" s="7"/>
      <c r="U18" s="7"/>
      <c r="V18" s="7"/>
      <c r="W18" s="7"/>
      <c r="X18" s="7"/>
      <c r="Y18" s="7"/>
      <c r="Z18" s="7"/>
      <c r="AA18" s="7"/>
      <c r="AB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row>
    <row r="19" spans="2:128" s="5" customFormat="1" ht="21" customHeight="1">
      <c r="B19" s="119"/>
      <c r="C19" s="108"/>
      <c r="D19" s="108"/>
      <c r="E19" s="108"/>
      <c r="F19" s="108"/>
      <c r="G19" s="108"/>
      <c r="H19" s="108"/>
      <c r="I19" s="108"/>
      <c r="J19" s="147"/>
      <c r="K19" s="147"/>
      <c r="L19" s="108"/>
      <c r="M19" s="150"/>
      <c r="N19" s="107" t="s">
        <v>51</v>
      </c>
      <c r="O19" s="142" t="s">
        <v>51</v>
      </c>
      <c r="P19" s="144" t="s">
        <v>51</v>
      </c>
      <c r="Q19" s="7"/>
      <c r="R19" s="7"/>
      <c r="S19" s="7"/>
      <c r="T19" s="7"/>
      <c r="U19" s="7"/>
      <c r="V19" s="7"/>
      <c r="W19" s="7"/>
      <c r="X19" s="7"/>
      <c r="Y19" s="7"/>
      <c r="Z19" s="7"/>
      <c r="AA19" s="7"/>
      <c r="AB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row>
    <row r="20" spans="2:128" s="5" customFormat="1" ht="24" thickBot="1">
      <c r="B20" s="120" t="s">
        <v>51</v>
      </c>
      <c r="C20" s="121" t="s">
        <v>51</v>
      </c>
      <c r="D20" s="121" t="s">
        <v>51</v>
      </c>
      <c r="E20" s="121" t="s">
        <v>51</v>
      </c>
      <c r="F20" s="121" t="s">
        <v>51</v>
      </c>
      <c r="G20" s="121" t="s">
        <v>51</v>
      </c>
      <c r="H20" s="121" t="s">
        <v>51</v>
      </c>
      <c r="I20" s="121" t="s">
        <v>51</v>
      </c>
      <c r="J20" s="148" t="s">
        <v>51</v>
      </c>
      <c r="K20" s="148" t="s">
        <v>51</v>
      </c>
      <c r="L20" s="121" t="s">
        <v>51</v>
      </c>
      <c r="M20" s="151" t="s">
        <v>51</v>
      </c>
      <c r="N20" s="117" t="s">
        <v>51</v>
      </c>
      <c r="O20" s="143" t="s">
        <v>51</v>
      </c>
      <c r="P20" s="145" t="s">
        <v>51</v>
      </c>
      <c r="Q20" s="7"/>
      <c r="R20" s="7"/>
      <c r="S20" s="7"/>
      <c r="T20" s="7"/>
      <c r="U20" s="7"/>
      <c r="V20" s="7"/>
      <c r="W20" s="7"/>
      <c r="X20" s="7"/>
      <c r="Y20" s="7"/>
      <c r="Z20" s="7"/>
      <c r="AA20" s="7"/>
      <c r="AB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row>
    <row r="21" spans="2:128" s="12" customFormat="1" ht="23.4">
      <c r="B21" s="54" t="s">
        <v>51</v>
      </c>
      <c r="C21" s="54" t="s">
        <v>51</v>
      </c>
      <c r="D21" s="415"/>
      <c r="E21" s="415"/>
      <c r="F21" s="415"/>
      <c r="G21" s="415"/>
      <c r="H21" s="415"/>
      <c r="I21" s="415"/>
      <c r="J21" s="415"/>
      <c r="K21" s="415"/>
      <c r="L21" s="415"/>
      <c r="M21" s="415"/>
      <c r="N21" s="415"/>
      <c r="O21" s="415"/>
      <c r="P21" s="416"/>
      <c r="Q21" s="11"/>
      <c r="R21" s="11"/>
      <c r="S21" s="11"/>
      <c r="T21" s="11"/>
      <c r="U21" s="11"/>
      <c r="V21" s="11"/>
      <c r="W21" s="11"/>
      <c r="X21" s="11"/>
      <c r="Y21" s="11"/>
      <c r="Z21" s="11"/>
      <c r="AA21" s="11"/>
      <c r="AB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row>
    <row r="22" spans="2:128" s="12" customFormat="1" ht="23.4">
      <c r="B22" s="108" t="s">
        <v>51</v>
      </c>
      <c r="C22" s="139" t="s">
        <v>17</v>
      </c>
      <c r="D22" s="54" t="s">
        <v>51</v>
      </c>
      <c r="E22" s="54" t="s">
        <v>51</v>
      </c>
      <c r="F22" s="54" t="s">
        <v>51</v>
      </c>
      <c r="G22" s="54" t="s">
        <v>51</v>
      </c>
      <c r="H22" s="54" t="s">
        <v>51</v>
      </c>
      <c r="I22" s="54" t="s">
        <v>51</v>
      </c>
      <c r="J22" s="54" t="s">
        <v>51</v>
      </c>
      <c r="K22" s="54" t="s">
        <v>51</v>
      </c>
      <c r="L22" s="54" t="s">
        <v>51</v>
      </c>
      <c r="M22" s="54" t="s">
        <v>51</v>
      </c>
      <c r="N22" s="54" t="s">
        <v>51</v>
      </c>
      <c r="O22" s="54" t="s">
        <v>51</v>
      </c>
      <c r="P22" s="54" t="s">
        <v>51</v>
      </c>
      <c r="Q22" s="11"/>
      <c r="R22" s="11"/>
      <c r="S22" s="11"/>
      <c r="T22" s="11"/>
      <c r="U22" s="11"/>
      <c r="V22" s="11"/>
      <c r="W22" s="11"/>
      <c r="X22" s="11"/>
      <c r="Y22" s="11"/>
      <c r="Z22" s="11"/>
      <c r="AA22" s="11"/>
      <c r="AB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row>
    <row r="23" spans="2:128" s="12" customFormat="1">
      <c r="Q23" s="11"/>
      <c r="R23" s="11"/>
      <c r="S23" s="11"/>
      <c r="T23" s="11"/>
      <c r="U23" s="11"/>
      <c r="V23" s="11"/>
      <c r="W23" s="11"/>
      <c r="X23" s="11"/>
      <c r="Y23" s="11"/>
      <c r="Z23" s="11"/>
      <c r="AA23" s="11"/>
      <c r="AB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row>
    <row r="24" spans="2:128" s="12" customFormat="1">
      <c r="B24" s="155" t="s">
        <v>35</v>
      </c>
      <c r="Q24" s="11"/>
      <c r="R24" s="11"/>
      <c r="S24" s="11"/>
      <c r="T24" s="11"/>
      <c r="U24" s="11"/>
      <c r="V24" s="11"/>
      <c r="W24" s="11"/>
      <c r="X24" s="11"/>
      <c r="Y24" s="11"/>
      <c r="Z24" s="11"/>
      <c r="AA24" s="11"/>
      <c r="AB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row>
    <row r="25" spans="2:128" s="12" customFormat="1">
      <c r="Q25" s="11"/>
      <c r="R25" s="11"/>
      <c r="S25" s="11"/>
      <c r="T25" s="11"/>
      <c r="U25" s="11"/>
      <c r="V25" s="11"/>
      <c r="W25" s="11"/>
      <c r="X25" s="11"/>
      <c r="Y25" s="11"/>
      <c r="Z25" s="11"/>
      <c r="AA25" s="11"/>
      <c r="AB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row>
    <row r="26" spans="2:128" s="12" customFormat="1">
      <c r="Q26" s="11"/>
      <c r="R26" s="11"/>
      <c r="S26" s="11"/>
      <c r="T26" s="11"/>
      <c r="U26" s="11"/>
      <c r="V26" s="11"/>
      <c r="W26" s="11"/>
      <c r="X26" s="11"/>
      <c r="Y26" s="11"/>
      <c r="Z26" s="11"/>
      <c r="AA26" s="11"/>
      <c r="AB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row>
    <row r="27" spans="2:128" s="12" customFormat="1" ht="14.4" thickBot="1">
      <c r="Q27" s="11"/>
      <c r="R27" s="11"/>
      <c r="S27" s="11"/>
      <c r="T27" s="11"/>
      <c r="U27" s="11"/>
      <c r="V27" s="11"/>
      <c r="W27" s="11"/>
      <c r="X27" s="11"/>
      <c r="Y27" s="11"/>
      <c r="Z27" s="11"/>
      <c r="AA27" s="11"/>
      <c r="AB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row>
    <row r="28" spans="2:128" s="12" customFormat="1" ht="18">
      <c r="D28" s="412" t="s">
        <v>91</v>
      </c>
      <c r="E28" s="413"/>
      <c r="F28" s="413"/>
      <c r="G28" s="413"/>
      <c r="H28" s="414"/>
      <c r="N28" s="55"/>
      <c r="O28" s="55"/>
      <c r="P28" s="55"/>
      <c r="Q28" s="11"/>
      <c r="R28" s="11"/>
      <c r="S28" s="11"/>
      <c r="T28" s="11"/>
      <c r="U28" s="11"/>
      <c r="V28" s="11"/>
      <c r="W28" s="11"/>
      <c r="X28" s="11"/>
      <c r="Y28" s="11"/>
      <c r="Z28" s="11"/>
      <c r="AA28" s="11"/>
      <c r="AB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row>
    <row r="29" spans="2:128" s="12" customFormat="1" ht="47.25" customHeight="1" thickBot="1">
      <c r="D29" s="156" t="s">
        <v>9</v>
      </c>
      <c r="E29" s="157" t="s">
        <v>88</v>
      </c>
      <c r="F29" s="158" t="s">
        <v>40</v>
      </c>
      <c r="G29" s="158" t="s">
        <v>89</v>
      </c>
      <c r="H29" s="159" t="s">
        <v>90</v>
      </c>
      <c r="N29" s="11"/>
      <c r="O29" s="11"/>
      <c r="P29" s="11"/>
      <c r="Q29" s="11"/>
      <c r="R29" s="11"/>
      <c r="S29" s="11"/>
      <c r="T29" s="11"/>
      <c r="U29" s="11"/>
      <c r="V29" s="11"/>
      <c r="W29" s="11"/>
      <c r="X29" s="11"/>
      <c r="Y29" s="11"/>
      <c r="Z29" s="11"/>
      <c r="AA29" s="11"/>
      <c r="AB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row>
    <row r="30" spans="2:128" s="12" customFormat="1" ht="15.6">
      <c r="D30" s="160"/>
      <c r="E30" s="161"/>
      <c r="F30" s="162"/>
      <c r="G30" s="162"/>
      <c r="H30" s="163"/>
      <c r="N30" s="11"/>
      <c r="O30" s="11"/>
      <c r="P30" s="11"/>
      <c r="Q30" s="11"/>
      <c r="R30" s="11"/>
      <c r="S30" s="11"/>
      <c r="T30" s="11"/>
      <c r="U30" s="11"/>
      <c r="V30" s="11"/>
      <c r="W30" s="11"/>
      <c r="X30" s="11"/>
      <c r="Y30" s="11"/>
      <c r="Z30" s="11"/>
      <c r="AA30" s="11"/>
      <c r="AB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row>
    <row r="31" spans="2:128" s="12" customFormat="1" ht="15.6">
      <c r="D31" s="164"/>
      <c r="E31" s="165"/>
      <c r="F31" s="166"/>
      <c r="G31" s="166"/>
      <c r="H31" s="167"/>
      <c r="N31" s="11"/>
      <c r="O31" s="11"/>
      <c r="P31" s="11"/>
      <c r="Q31" s="11"/>
      <c r="R31" s="11"/>
      <c r="S31" s="11"/>
      <c r="T31" s="11"/>
      <c r="U31" s="11"/>
      <c r="V31" s="11"/>
      <c r="W31" s="11"/>
      <c r="X31" s="11"/>
      <c r="Y31" s="11"/>
      <c r="Z31" s="11"/>
      <c r="AA31" s="11"/>
      <c r="AB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row>
    <row r="32" spans="2:128" s="12" customFormat="1" ht="15.6">
      <c r="D32" s="164"/>
      <c r="E32" s="165"/>
      <c r="F32" s="166"/>
      <c r="G32" s="166"/>
      <c r="H32" s="167"/>
      <c r="N32" s="11"/>
      <c r="O32" s="11"/>
      <c r="P32" s="11"/>
      <c r="Q32" s="11"/>
      <c r="R32" s="11"/>
      <c r="S32" s="11"/>
      <c r="T32" s="11"/>
      <c r="U32" s="11"/>
      <c r="V32" s="11"/>
      <c r="W32" s="11"/>
      <c r="X32" s="11"/>
      <c r="Y32" s="11"/>
      <c r="Z32" s="11"/>
      <c r="AA32" s="11"/>
      <c r="AB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row>
    <row r="33" spans="4:128" s="12" customFormat="1" ht="15.6">
      <c r="D33" s="164"/>
      <c r="E33" s="165"/>
      <c r="F33" s="166"/>
      <c r="G33" s="166"/>
      <c r="H33" s="167"/>
      <c r="N33" s="11"/>
      <c r="O33" s="11"/>
      <c r="P33" s="11"/>
      <c r="Q33" s="11"/>
      <c r="R33" s="11"/>
      <c r="S33" s="11"/>
      <c r="T33" s="11"/>
      <c r="U33" s="11"/>
      <c r="V33" s="11"/>
      <c r="W33" s="11"/>
      <c r="X33" s="11"/>
      <c r="Y33" s="11"/>
      <c r="Z33" s="11"/>
      <c r="AA33" s="11"/>
      <c r="AB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row>
    <row r="34" spans="4:128" s="12" customFormat="1" ht="15.6">
      <c r="D34" s="164"/>
      <c r="E34" s="165"/>
      <c r="F34" s="166"/>
      <c r="G34" s="166"/>
      <c r="H34" s="167"/>
      <c r="N34" s="11"/>
      <c r="O34" s="11"/>
      <c r="P34" s="11"/>
      <c r="Q34" s="11"/>
      <c r="R34" s="11"/>
      <c r="S34" s="11"/>
      <c r="T34" s="11"/>
      <c r="U34" s="11"/>
      <c r="V34" s="11"/>
      <c r="W34" s="11"/>
      <c r="X34" s="11"/>
      <c r="Y34" s="11"/>
      <c r="Z34" s="11"/>
      <c r="AA34" s="11"/>
      <c r="AB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row>
    <row r="35" spans="4:128" s="12" customFormat="1" ht="15.6">
      <c r="D35" s="164"/>
      <c r="E35" s="165"/>
      <c r="F35" s="166"/>
      <c r="G35" s="166"/>
      <c r="H35" s="167"/>
      <c r="N35" s="11"/>
      <c r="O35" s="11"/>
      <c r="P35" s="11"/>
      <c r="Q35" s="11"/>
      <c r="R35" s="11"/>
      <c r="S35" s="11"/>
      <c r="T35" s="11"/>
      <c r="U35" s="11"/>
      <c r="V35" s="11"/>
      <c r="W35" s="11"/>
      <c r="X35" s="11"/>
      <c r="Y35" s="11"/>
      <c r="Z35" s="11"/>
      <c r="AA35" s="11"/>
      <c r="AB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row>
    <row r="36" spans="4:128" s="12" customFormat="1" ht="15.6">
      <c r="D36" s="164"/>
      <c r="E36" s="165"/>
      <c r="F36" s="166"/>
      <c r="G36" s="166"/>
      <c r="H36" s="167"/>
      <c r="N36" s="11"/>
      <c r="O36" s="11"/>
      <c r="P36" s="11"/>
      <c r="Q36" s="11"/>
      <c r="R36" s="11"/>
      <c r="S36" s="11"/>
      <c r="T36" s="11"/>
      <c r="U36" s="11"/>
      <c r="V36" s="11"/>
      <c r="W36" s="11"/>
      <c r="X36" s="11"/>
      <c r="Y36" s="11"/>
      <c r="Z36" s="11"/>
      <c r="AA36" s="11"/>
      <c r="AB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row>
    <row r="37" spans="4:128" s="12" customFormat="1" ht="15.6">
      <c r="D37" s="164"/>
      <c r="E37" s="165"/>
      <c r="F37" s="166"/>
      <c r="G37" s="166"/>
      <c r="H37" s="167"/>
      <c r="N37" s="11"/>
      <c r="O37" s="11"/>
      <c r="P37" s="11"/>
      <c r="Q37" s="11"/>
      <c r="R37" s="11"/>
      <c r="S37" s="11"/>
      <c r="T37" s="11"/>
      <c r="U37" s="11"/>
      <c r="V37" s="11"/>
      <c r="W37" s="11"/>
      <c r="X37" s="11"/>
      <c r="Y37" s="11"/>
      <c r="Z37" s="11"/>
      <c r="AA37" s="11"/>
      <c r="AB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row>
    <row r="38" spans="4:128" s="12" customFormat="1" ht="15.6">
      <c r="D38" s="164"/>
      <c r="E38" s="165"/>
      <c r="F38" s="166"/>
      <c r="G38" s="166"/>
      <c r="H38" s="167"/>
      <c r="N38" s="11"/>
      <c r="O38" s="11"/>
      <c r="P38" s="11"/>
      <c r="Q38" s="11"/>
      <c r="R38" s="11"/>
      <c r="S38" s="11"/>
      <c r="T38" s="11"/>
      <c r="U38" s="11"/>
      <c r="V38" s="11"/>
      <c r="W38" s="11"/>
      <c r="X38" s="11"/>
      <c r="Y38" s="11"/>
      <c r="Z38" s="11"/>
      <c r="AA38" s="11"/>
      <c r="AB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row>
    <row r="39" spans="4:128" s="12" customFormat="1" ht="15.6">
      <c r="D39" s="164"/>
      <c r="E39" s="165"/>
      <c r="F39" s="166"/>
      <c r="G39" s="166"/>
      <c r="H39" s="167"/>
      <c r="N39" s="11"/>
      <c r="O39" s="11"/>
      <c r="P39" s="11"/>
      <c r="Q39" s="11"/>
      <c r="R39" s="11"/>
      <c r="S39" s="11"/>
      <c r="T39" s="11"/>
      <c r="U39" s="11"/>
      <c r="V39" s="11"/>
      <c r="W39" s="11"/>
      <c r="X39" s="11"/>
      <c r="Y39" s="11"/>
      <c r="Z39" s="11"/>
      <c r="AA39" s="11"/>
      <c r="AB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row>
    <row r="40" spans="4:128" s="12" customFormat="1" ht="15.6">
      <c r="D40" s="164"/>
      <c r="E40" s="165"/>
      <c r="F40" s="166"/>
      <c r="G40" s="166"/>
      <c r="H40" s="167"/>
      <c r="N40" s="11"/>
      <c r="O40" s="11"/>
      <c r="P40" s="11"/>
      <c r="Q40" s="11"/>
      <c r="R40" s="11"/>
      <c r="S40" s="11"/>
      <c r="T40" s="11"/>
      <c r="U40" s="11"/>
      <c r="V40" s="11"/>
      <c r="W40" s="11"/>
      <c r="X40" s="11"/>
      <c r="Y40" s="11"/>
      <c r="Z40" s="11"/>
      <c r="AA40" s="11"/>
      <c r="AB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row>
    <row r="41" spans="4:128" s="12" customFormat="1" ht="15.6">
      <c r="D41" s="164"/>
      <c r="E41" s="165"/>
      <c r="F41" s="166"/>
      <c r="G41" s="166"/>
      <c r="H41" s="167"/>
      <c r="N41" s="11"/>
      <c r="O41" s="11"/>
      <c r="P41" s="11"/>
      <c r="Q41" s="11"/>
      <c r="R41" s="11"/>
      <c r="S41" s="11"/>
      <c r="T41" s="11"/>
      <c r="U41" s="11"/>
      <c r="V41" s="11"/>
      <c r="W41" s="11"/>
      <c r="X41" s="11"/>
      <c r="Y41" s="11"/>
      <c r="Z41" s="11"/>
      <c r="AA41" s="11"/>
      <c r="AB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row>
    <row r="42" spans="4:128" s="12" customFormat="1" ht="15.6">
      <c r="D42" s="164"/>
      <c r="E42" s="165"/>
      <c r="F42" s="166"/>
      <c r="G42" s="166"/>
      <c r="H42" s="167"/>
      <c r="N42" s="11"/>
      <c r="O42" s="11"/>
      <c r="P42" s="11"/>
      <c r="Q42" s="11"/>
      <c r="R42" s="11"/>
      <c r="S42" s="11"/>
      <c r="T42" s="11"/>
      <c r="U42" s="11"/>
      <c r="V42" s="11"/>
      <c r="W42" s="11"/>
      <c r="X42" s="11"/>
      <c r="Y42" s="11"/>
      <c r="Z42" s="11"/>
      <c r="AA42" s="11"/>
      <c r="AB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row>
    <row r="43" spans="4:128" s="12" customFormat="1" ht="15.6">
      <c r="D43" s="164"/>
      <c r="E43" s="165"/>
      <c r="F43" s="166"/>
      <c r="G43" s="166"/>
      <c r="H43" s="167"/>
      <c r="N43" s="11"/>
      <c r="O43" s="11"/>
      <c r="P43" s="11"/>
      <c r="Q43" s="11"/>
      <c r="R43" s="11"/>
      <c r="S43" s="11"/>
      <c r="T43" s="11"/>
      <c r="U43" s="11"/>
      <c r="V43" s="11"/>
      <c r="W43" s="11"/>
      <c r="X43" s="11"/>
      <c r="Y43" s="11"/>
      <c r="Z43" s="11"/>
      <c r="AA43" s="11"/>
      <c r="AB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row>
    <row r="44" spans="4:128" s="12" customFormat="1" ht="16.2" thickBot="1">
      <c r="D44" s="168"/>
      <c r="E44" s="169"/>
      <c r="F44" s="170"/>
      <c r="G44" s="170"/>
      <c r="H44" s="171"/>
      <c r="N44" s="11"/>
      <c r="O44" s="11"/>
      <c r="P44" s="11"/>
      <c r="Q44" s="11"/>
      <c r="R44" s="11"/>
      <c r="S44" s="11"/>
      <c r="T44" s="11"/>
      <c r="U44" s="11"/>
      <c r="V44" s="11"/>
      <c r="W44" s="11"/>
      <c r="X44" s="11"/>
      <c r="Y44" s="11"/>
      <c r="Z44" s="11"/>
      <c r="AA44" s="11"/>
      <c r="AB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row>
    <row r="45" spans="4:128" s="12" customFormat="1">
      <c r="N45" s="11"/>
      <c r="O45" s="11"/>
      <c r="P45" s="11"/>
      <c r="Q45" s="11"/>
      <c r="R45" s="11"/>
      <c r="S45" s="11"/>
      <c r="T45" s="11"/>
      <c r="U45" s="11"/>
      <c r="V45" s="11"/>
      <c r="W45" s="11"/>
      <c r="X45" s="11"/>
      <c r="Y45" s="11"/>
      <c r="Z45" s="11"/>
      <c r="AA45" s="11"/>
      <c r="AB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row>
    <row r="46" spans="4:128" s="12" customFormat="1">
      <c r="N46" s="11"/>
      <c r="O46" s="11"/>
      <c r="P46" s="11"/>
      <c r="Q46" s="11"/>
      <c r="R46" s="11"/>
      <c r="S46" s="11"/>
      <c r="T46" s="11"/>
      <c r="U46" s="11"/>
      <c r="V46" s="11"/>
      <c r="W46" s="11"/>
      <c r="X46" s="11"/>
      <c r="Y46" s="11"/>
      <c r="Z46" s="11"/>
      <c r="AA46" s="11"/>
      <c r="AB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row>
    <row r="47" spans="4:128" s="12" customFormat="1">
      <c r="N47" s="11"/>
      <c r="O47" s="11"/>
      <c r="P47" s="11"/>
      <c r="Q47" s="11"/>
      <c r="R47" s="11"/>
      <c r="S47" s="11"/>
      <c r="T47" s="11"/>
      <c r="U47" s="11"/>
      <c r="V47" s="11"/>
      <c r="W47" s="11"/>
      <c r="X47" s="11"/>
      <c r="Y47" s="11"/>
      <c r="Z47" s="11"/>
      <c r="AA47" s="11"/>
      <c r="AB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row>
    <row r="48" spans="4:128" s="12" customFormat="1">
      <c r="N48" s="11"/>
      <c r="O48" s="11"/>
      <c r="P48" s="11"/>
      <c r="Q48" s="11"/>
      <c r="R48" s="11"/>
      <c r="S48" s="11"/>
      <c r="T48" s="11"/>
      <c r="U48" s="11"/>
      <c r="V48" s="11"/>
      <c r="W48" s="11"/>
      <c r="X48" s="11"/>
      <c r="Y48" s="11"/>
      <c r="Z48" s="11"/>
      <c r="AA48" s="11"/>
      <c r="AB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row>
    <row r="49" spans="14:128" s="12" customFormat="1">
      <c r="N49" s="11"/>
      <c r="O49" s="11"/>
      <c r="P49" s="11"/>
      <c r="Q49" s="11"/>
      <c r="R49" s="11"/>
      <c r="S49" s="11"/>
      <c r="T49" s="11"/>
      <c r="U49" s="11"/>
      <c r="V49" s="11"/>
      <c r="W49" s="11"/>
      <c r="X49" s="11"/>
      <c r="Y49" s="11"/>
      <c r="Z49" s="11"/>
      <c r="AA49" s="11"/>
      <c r="AB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row>
    <row r="50" spans="14:128" s="12" customFormat="1">
      <c r="N50" s="11"/>
      <c r="O50" s="11"/>
      <c r="P50" s="11"/>
      <c r="Q50" s="11"/>
      <c r="R50" s="11"/>
      <c r="S50" s="11"/>
      <c r="T50" s="11"/>
      <c r="U50" s="11"/>
      <c r="V50" s="11"/>
      <c r="W50" s="11"/>
      <c r="X50" s="11"/>
      <c r="Y50" s="11"/>
      <c r="Z50" s="11"/>
      <c r="AA50" s="11"/>
      <c r="AB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row>
    <row r="51" spans="14:128" s="12" customFormat="1">
      <c r="N51" s="11"/>
      <c r="O51" s="11"/>
      <c r="P51" s="11"/>
      <c r="Q51" s="11"/>
      <c r="R51" s="11"/>
      <c r="S51" s="11"/>
      <c r="T51" s="11"/>
      <c r="U51" s="11"/>
      <c r="V51" s="11"/>
      <c r="W51" s="11"/>
      <c r="X51" s="11"/>
      <c r="Y51" s="11"/>
      <c r="Z51" s="11"/>
      <c r="AA51" s="11"/>
      <c r="AB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row>
    <row r="52" spans="14:128" s="12" customFormat="1">
      <c r="N52" s="11"/>
      <c r="O52" s="11"/>
      <c r="P52" s="11"/>
      <c r="Q52" s="11"/>
      <c r="R52" s="11"/>
      <c r="S52" s="11"/>
      <c r="T52" s="11"/>
      <c r="U52" s="11"/>
      <c r="V52" s="11"/>
      <c r="W52" s="11"/>
      <c r="X52" s="11"/>
      <c r="Y52" s="11"/>
      <c r="Z52" s="11"/>
      <c r="AA52" s="11"/>
      <c r="AB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row>
    <row r="53" spans="14:128" s="12" customFormat="1">
      <c r="N53" s="11"/>
      <c r="O53" s="11"/>
      <c r="P53" s="11"/>
      <c r="Q53" s="11"/>
      <c r="R53" s="11"/>
      <c r="S53" s="11"/>
      <c r="T53" s="11"/>
      <c r="U53" s="11"/>
      <c r="V53" s="11"/>
      <c r="W53" s="11"/>
      <c r="X53" s="11"/>
      <c r="Y53" s="11"/>
      <c r="Z53" s="11"/>
      <c r="AA53" s="11"/>
      <c r="AB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row>
    <row r="54" spans="14:128" s="12" customFormat="1">
      <c r="N54" s="11"/>
      <c r="O54" s="11"/>
      <c r="P54" s="11"/>
      <c r="Q54" s="11"/>
      <c r="R54" s="11"/>
      <c r="S54" s="11"/>
      <c r="T54" s="11"/>
      <c r="U54" s="11"/>
      <c r="V54" s="11"/>
      <c r="W54" s="11"/>
      <c r="X54" s="11"/>
      <c r="Y54" s="11"/>
      <c r="Z54" s="11"/>
      <c r="AA54" s="11"/>
      <c r="AB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row>
    <row r="55" spans="14:128" s="12" customFormat="1">
      <c r="N55" s="11"/>
      <c r="O55" s="11"/>
      <c r="P55" s="11"/>
      <c r="Q55" s="11"/>
      <c r="R55" s="11"/>
      <c r="S55" s="11"/>
      <c r="T55" s="11"/>
      <c r="U55" s="11"/>
      <c r="V55" s="11"/>
      <c r="W55" s="11"/>
      <c r="X55" s="11"/>
      <c r="Y55" s="11"/>
      <c r="Z55" s="11"/>
      <c r="AA55" s="11"/>
      <c r="AB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row>
    <row r="56" spans="14:128" s="12" customFormat="1">
      <c r="N56" s="11"/>
      <c r="O56" s="11"/>
      <c r="P56" s="11"/>
      <c r="Q56" s="11"/>
      <c r="R56" s="11"/>
      <c r="S56" s="11"/>
      <c r="T56" s="11"/>
      <c r="U56" s="11"/>
      <c r="V56" s="11"/>
      <c r="W56" s="11"/>
      <c r="X56" s="11"/>
      <c r="Y56" s="11"/>
      <c r="Z56" s="11"/>
      <c r="AA56" s="11"/>
      <c r="AB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row>
    <row r="57" spans="14:128" s="12" customFormat="1">
      <c r="N57" s="11"/>
      <c r="O57" s="11"/>
      <c r="P57" s="11"/>
      <c r="Q57" s="11"/>
      <c r="R57" s="11"/>
      <c r="S57" s="11"/>
      <c r="T57" s="11"/>
      <c r="U57" s="11"/>
      <c r="V57" s="11"/>
      <c r="W57" s="11"/>
      <c r="X57" s="11"/>
      <c r="Y57" s="11"/>
      <c r="Z57" s="11"/>
      <c r="AA57" s="11"/>
      <c r="AB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row>
    <row r="58" spans="14:128" s="12" customFormat="1">
      <c r="N58" s="11"/>
      <c r="O58" s="11"/>
      <c r="P58" s="11"/>
      <c r="Q58" s="11"/>
      <c r="R58" s="11"/>
      <c r="S58" s="11"/>
      <c r="T58" s="11"/>
      <c r="U58" s="11"/>
      <c r="V58" s="11"/>
      <c r="W58" s="11"/>
      <c r="X58" s="11"/>
      <c r="Y58" s="11"/>
      <c r="Z58" s="11"/>
      <c r="AA58" s="11"/>
      <c r="AB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row>
    <row r="59" spans="14:128" s="12" customFormat="1">
      <c r="N59" s="11"/>
      <c r="O59" s="11"/>
      <c r="P59" s="11"/>
      <c r="Q59" s="11"/>
      <c r="R59" s="11"/>
      <c r="S59" s="11"/>
      <c r="T59" s="11"/>
      <c r="U59" s="11"/>
      <c r="V59" s="11"/>
      <c r="W59" s="11"/>
      <c r="X59" s="11"/>
      <c r="Y59" s="11"/>
      <c r="Z59" s="11"/>
      <c r="AA59" s="11"/>
      <c r="AB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row>
    <row r="60" spans="14:128" s="12" customFormat="1">
      <c r="N60" s="11"/>
      <c r="O60" s="11"/>
      <c r="P60" s="11"/>
      <c r="Q60" s="11"/>
      <c r="R60" s="11"/>
      <c r="S60" s="11"/>
      <c r="T60" s="11"/>
      <c r="U60" s="11"/>
      <c r="V60" s="11"/>
      <c r="W60" s="11"/>
      <c r="X60" s="11"/>
      <c r="Y60" s="11"/>
      <c r="Z60" s="11"/>
      <c r="AA60" s="11"/>
      <c r="AB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row>
    <row r="61" spans="14:128" s="12" customFormat="1">
      <c r="N61" s="11"/>
      <c r="O61" s="11"/>
      <c r="P61" s="11"/>
      <c r="Q61" s="11"/>
      <c r="R61" s="11"/>
      <c r="S61" s="11"/>
      <c r="T61" s="11"/>
      <c r="U61" s="11"/>
      <c r="V61" s="11"/>
      <c r="W61" s="11"/>
      <c r="X61" s="11"/>
      <c r="Y61" s="11"/>
      <c r="Z61" s="11"/>
      <c r="AA61" s="11"/>
      <c r="AB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row>
    <row r="62" spans="14:128" s="12" customFormat="1">
      <c r="N62" s="11"/>
      <c r="O62" s="11"/>
      <c r="P62" s="11"/>
      <c r="Q62" s="11"/>
      <c r="R62" s="11"/>
      <c r="S62" s="11"/>
      <c r="T62" s="11"/>
      <c r="U62" s="11"/>
      <c r="V62" s="11"/>
      <c r="W62" s="11"/>
      <c r="X62" s="11"/>
      <c r="Y62" s="11"/>
      <c r="Z62" s="11"/>
      <c r="AA62" s="11"/>
      <c r="AB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row>
    <row r="63" spans="14:128" s="12" customFormat="1">
      <c r="N63" s="11"/>
      <c r="O63" s="11"/>
      <c r="P63" s="11"/>
      <c r="Q63" s="11"/>
      <c r="R63" s="11"/>
      <c r="S63" s="11"/>
      <c r="T63" s="11"/>
      <c r="U63" s="11"/>
      <c r="V63" s="11"/>
      <c r="W63" s="11"/>
      <c r="X63" s="11"/>
      <c r="Y63" s="11"/>
      <c r="Z63" s="11"/>
      <c r="AA63" s="11"/>
      <c r="AB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row>
    <row r="64" spans="14:128" s="12" customFormat="1">
      <c r="N64" s="11"/>
      <c r="O64" s="11"/>
      <c r="P64" s="11"/>
      <c r="Q64" s="11"/>
      <c r="R64" s="11"/>
      <c r="S64" s="11"/>
      <c r="T64" s="11"/>
      <c r="U64" s="11"/>
      <c r="V64" s="11"/>
      <c r="W64" s="11"/>
      <c r="X64" s="11"/>
      <c r="Y64" s="11"/>
      <c r="Z64" s="11"/>
      <c r="AA64" s="11"/>
      <c r="AB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row>
    <row r="65" spans="14:128" s="12" customFormat="1">
      <c r="N65" s="11"/>
      <c r="O65" s="11"/>
      <c r="P65" s="11"/>
      <c r="Q65" s="11"/>
      <c r="R65" s="11"/>
      <c r="S65" s="11"/>
      <c r="T65" s="11"/>
      <c r="U65" s="11"/>
      <c r="V65" s="11"/>
      <c r="W65" s="11"/>
      <c r="X65" s="11"/>
      <c r="Y65" s="11"/>
      <c r="Z65" s="11"/>
      <c r="AA65" s="11"/>
      <c r="AB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row>
    <row r="66" spans="14:128" s="12" customFormat="1">
      <c r="N66" s="11"/>
      <c r="O66" s="11"/>
      <c r="P66" s="11"/>
      <c r="Q66" s="11"/>
      <c r="R66" s="11"/>
      <c r="S66" s="11"/>
      <c r="T66" s="11"/>
      <c r="U66" s="11"/>
      <c r="V66" s="11"/>
      <c r="W66" s="11"/>
      <c r="X66" s="11"/>
      <c r="Y66" s="11"/>
      <c r="Z66" s="11"/>
      <c r="AA66" s="11"/>
      <c r="AB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row>
    <row r="67" spans="14:128" s="12" customFormat="1">
      <c r="N67" s="11"/>
      <c r="O67" s="11"/>
      <c r="P67" s="11"/>
      <c r="Q67" s="11"/>
      <c r="R67" s="11"/>
      <c r="S67" s="11"/>
      <c r="T67" s="11"/>
      <c r="U67" s="11"/>
      <c r="V67" s="11"/>
      <c r="W67" s="11"/>
      <c r="X67" s="11"/>
      <c r="Y67" s="11"/>
      <c r="Z67" s="11"/>
      <c r="AA67" s="11"/>
      <c r="AB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row>
    <row r="68" spans="14:128" s="12" customFormat="1">
      <c r="N68" s="11"/>
      <c r="O68" s="11"/>
      <c r="P68" s="11"/>
      <c r="Q68" s="11"/>
      <c r="R68" s="11"/>
      <c r="S68" s="11"/>
      <c r="T68" s="11"/>
      <c r="U68" s="11"/>
      <c r="V68" s="11"/>
      <c r="W68" s="11"/>
      <c r="X68" s="11"/>
      <c r="Y68" s="11"/>
      <c r="Z68" s="11"/>
      <c r="AA68" s="11"/>
      <c r="AB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row>
    <row r="69" spans="14:128" s="12" customFormat="1">
      <c r="N69" s="11"/>
      <c r="O69" s="11"/>
      <c r="P69" s="11"/>
      <c r="Q69" s="11"/>
      <c r="R69" s="11"/>
      <c r="S69" s="11"/>
      <c r="T69" s="11"/>
      <c r="U69" s="11"/>
      <c r="V69" s="11"/>
      <c r="W69" s="11"/>
      <c r="X69" s="11"/>
      <c r="Y69" s="11"/>
      <c r="Z69" s="11"/>
      <c r="AA69" s="11"/>
      <c r="AB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row>
    <row r="70" spans="14:128" s="12" customFormat="1">
      <c r="N70" s="11"/>
      <c r="O70" s="11"/>
      <c r="P70" s="11"/>
      <c r="Q70" s="11"/>
      <c r="R70" s="11"/>
      <c r="S70" s="11"/>
      <c r="T70" s="11"/>
      <c r="U70" s="11"/>
      <c r="V70" s="11"/>
      <c r="W70" s="11"/>
      <c r="X70" s="11"/>
      <c r="Y70" s="11"/>
      <c r="Z70" s="11"/>
      <c r="AA70" s="11"/>
      <c r="AB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row>
    <row r="71" spans="14:128" s="12" customFormat="1">
      <c r="N71" s="11"/>
      <c r="O71" s="11"/>
      <c r="P71" s="11"/>
      <c r="Q71" s="11"/>
      <c r="R71" s="11"/>
      <c r="S71" s="11"/>
      <c r="T71" s="11"/>
      <c r="U71" s="11"/>
      <c r="V71" s="11"/>
      <c r="W71" s="11"/>
      <c r="X71" s="11"/>
      <c r="Y71" s="11"/>
      <c r="Z71" s="11"/>
      <c r="AA71" s="11"/>
      <c r="AB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row>
    <row r="72" spans="14:128" s="12" customFormat="1">
      <c r="N72" s="11"/>
      <c r="O72" s="11"/>
      <c r="P72" s="11"/>
      <c r="Q72" s="11"/>
      <c r="R72" s="11"/>
      <c r="S72" s="11"/>
      <c r="T72" s="11"/>
      <c r="U72" s="11"/>
      <c r="V72" s="11"/>
      <c r="W72" s="11"/>
      <c r="X72" s="11"/>
      <c r="Y72" s="11"/>
      <c r="Z72" s="11"/>
      <c r="AA72" s="11"/>
      <c r="AB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row>
    <row r="73" spans="14:128" s="12" customFormat="1">
      <c r="N73" s="11"/>
      <c r="O73" s="11"/>
      <c r="P73" s="11"/>
      <c r="Q73" s="11"/>
      <c r="R73" s="11"/>
      <c r="S73" s="11"/>
      <c r="T73" s="11"/>
      <c r="U73" s="11"/>
      <c r="V73" s="11"/>
      <c r="W73" s="11"/>
      <c r="X73" s="11"/>
      <c r="Y73" s="11"/>
      <c r="Z73" s="11"/>
      <c r="AA73" s="11"/>
      <c r="AB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row>
    <row r="74" spans="14:128" s="12" customFormat="1">
      <c r="N74" s="11"/>
      <c r="O74" s="11"/>
      <c r="P74" s="11"/>
      <c r="Q74" s="11"/>
      <c r="R74" s="11"/>
      <c r="S74" s="11"/>
      <c r="T74" s="11"/>
      <c r="U74" s="11"/>
      <c r="V74" s="11"/>
      <c r="W74" s="11"/>
      <c r="X74" s="11"/>
      <c r="Y74" s="11"/>
      <c r="Z74" s="11"/>
      <c r="AA74" s="11"/>
      <c r="AB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row>
    <row r="75" spans="14:128" s="12" customFormat="1">
      <c r="N75" s="11"/>
      <c r="O75" s="11"/>
      <c r="P75" s="11"/>
      <c r="Q75" s="11"/>
      <c r="R75" s="11"/>
      <c r="S75" s="11"/>
      <c r="T75" s="11"/>
      <c r="U75" s="11"/>
      <c r="V75" s="11"/>
      <c r="W75" s="11"/>
      <c r="X75" s="11"/>
      <c r="Y75" s="11"/>
      <c r="Z75" s="11"/>
      <c r="AA75" s="11"/>
      <c r="AB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row>
    <row r="76" spans="14:128" s="12" customFormat="1">
      <c r="N76" s="11"/>
      <c r="O76" s="11"/>
      <c r="P76" s="11"/>
      <c r="Q76" s="11"/>
      <c r="R76" s="11"/>
      <c r="S76" s="11"/>
      <c r="T76" s="11"/>
      <c r="U76" s="11"/>
      <c r="V76" s="11"/>
      <c r="W76" s="11"/>
      <c r="X76" s="11"/>
      <c r="Y76" s="11"/>
      <c r="Z76" s="11"/>
      <c r="AA76" s="11"/>
      <c r="AB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row>
    <row r="77" spans="14:128" s="12" customFormat="1">
      <c r="N77" s="11"/>
      <c r="O77" s="11"/>
      <c r="P77" s="11"/>
      <c r="Q77" s="11"/>
      <c r="R77" s="11"/>
      <c r="S77" s="11"/>
      <c r="T77" s="11"/>
      <c r="U77" s="11"/>
      <c r="V77" s="11"/>
      <c r="W77" s="11"/>
      <c r="X77" s="11"/>
      <c r="Y77" s="11"/>
      <c r="Z77" s="11"/>
      <c r="AA77" s="11"/>
      <c r="AB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row>
    <row r="78" spans="14:128" s="12" customFormat="1">
      <c r="N78" s="11"/>
      <c r="O78" s="11"/>
      <c r="P78" s="11"/>
      <c r="Q78" s="11"/>
      <c r="R78" s="11"/>
      <c r="S78" s="11"/>
      <c r="T78" s="11"/>
      <c r="U78" s="11"/>
      <c r="V78" s="11"/>
      <c r="W78" s="11"/>
      <c r="X78" s="11"/>
      <c r="Y78" s="11"/>
      <c r="Z78" s="11"/>
      <c r="AA78" s="11"/>
      <c r="AB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row>
    <row r="79" spans="14:128" s="12" customFormat="1">
      <c r="N79" s="11"/>
      <c r="O79" s="11"/>
      <c r="P79" s="11"/>
      <c r="Q79" s="11"/>
      <c r="R79" s="11"/>
      <c r="S79" s="11"/>
      <c r="T79" s="11"/>
      <c r="U79" s="11"/>
      <c r="V79" s="11"/>
      <c r="W79" s="11"/>
      <c r="X79" s="11"/>
      <c r="Y79" s="11"/>
      <c r="Z79" s="11"/>
      <c r="AA79" s="11"/>
      <c r="AB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row>
    <row r="80" spans="14:128" s="12" customFormat="1">
      <c r="N80" s="11"/>
      <c r="O80" s="11"/>
      <c r="P80" s="11"/>
      <c r="Q80" s="11"/>
      <c r="R80" s="11"/>
      <c r="S80" s="11"/>
      <c r="T80" s="11"/>
      <c r="U80" s="11"/>
      <c r="V80" s="11"/>
      <c r="W80" s="11"/>
      <c r="X80" s="11"/>
      <c r="Y80" s="11"/>
      <c r="Z80" s="11"/>
      <c r="AA80" s="11"/>
      <c r="AB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row>
    <row r="81" spans="14:128" s="12" customFormat="1">
      <c r="N81" s="11"/>
      <c r="O81" s="11"/>
      <c r="P81" s="11"/>
      <c r="Q81" s="11"/>
      <c r="R81" s="11"/>
      <c r="S81" s="11"/>
      <c r="T81" s="11"/>
      <c r="U81" s="11"/>
      <c r="V81" s="11"/>
      <c r="W81" s="11"/>
      <c r="X81" s="11"/>
      <c r="Y81" s="11"/>
      <c r="Z81" s="11"/>
      <c r="AA81" s="11"/>
      <c r="AB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row>
    <row r="82" spans="14:128" s="12" customFormat="1">
      <c r="N82" s="11"/>
      <c r="O82" s="11"/>
      <c r="P82" s="11"/>
      <c r="Q82" s="11"/>
      <c r="R82" s="11"/>
      <c r="S82" s="11"/>
      <c r="T82" s="11"/>
      <c r="U82" s="11"/>
      <c r="V82" s="11"/>
      <c r="W82" s="11"/>
      <c r="X82" s="11"/>
      <c r="Y82" s="11"/>
      <c r="Z82" s="11"/>
      <c r="AA82" s="11"/>
      <c r="AB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row>
    <row r="83" spans="14:128" s="12" customFormat="1">
      <c r="N83" s="11"/>
      <c r="O83" s="11"/>
      <c r="P83" s="11"/>
      <c r="Q83" s="11"/>
      <c r="R83" s="11"/>
      <c r="S83" s="11"/>
      <c r="T83" s="11"/>
      <c r="U83" s="11"/>
      <c r="V83" s="11"/>
      <c r="W83" s="11"/>
      <c r="X83" s="11"/>
      <c r="Y83" s="11"/>
      <c r="Z83" s="11"/>
      <c r="AA83" s="11"/>
      <c r="AB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row>
    <row r="84" spans="14:128" s="12" customFormat="1">
      <c r="N84" s="11"/>
      <c r="O84" s="11"/>
      <c r="P84" s="11"/>
      <c r="Q84" s="11"/>
      <c r="R84" s="11"/>
      <c r="S84" s="11"/>
      <c r="T84" s="11"/>
      <c r="U84" s="11"/>
      <c r="V84" s="11"/>
      <c r="W84" s="11"/>
      <c r="X84" s="11"/>
      <c r="Y84" s="11"/>
      <c r="Z84" s="11"/>
      <c r="AA84" s="11"/>
      <c r="AB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row>
    <row r="85" spans="14:128" s="12" customFormat="1">
      <c r="N85" s="11"/>
      <c r="O85" s="11"/>
      <c r="P85" s="11"/>
      <c r="Q85" s="11"/>
      <c r="R85" s="11"/>
      <c r="S85" s="11"/>
      <c r="T85" s="11"/>
      <c r="U85" s="11"/>
      <c r="V85" s="11"/>
      <c r="W85" s="11"/>
      <c r="X85" s="11"/>
      <c r="Y85" s="11"/>
      <c r="Z85" s="11"/>
      <c r="AA85" s="11"/>
      <c r="AB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row>
    <row r="86" spans="14:128" s="12" customFormat="1">
      <c r="N86" s="11"/>
      <c r="O86" s="11"/>
      <c r="P86" s="11"/>
      <c r="Q86" s="11"/>
      <c r="R86" s="11"/>
      <c r="S86" s="11"/>
      <c r="T86" s="11"/>
      <c r="U86" s="11"/>
      <c r="V86" s="11"/>
      <c r="W86" s="11"/>
      <c r="X86" s="11"/>
      <c r="Y86" s="11"/>
      <c r="Z86" s="11"/>
      <c r="AA86" s="11"/>
      <c r="AB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row>
    <row r="87" spans="14:128" s="12" customFormat="1">
      <c r="N87" s="11"/>
      <c r="O87" s="11"/>
      <c r="P87" s="11"/>
      <c r="Q87" s="11"/>
      <c r="R87" s="11"/>
      <c r="S87" s="11"/>
      <c r="T87" s="11"/>
      <c r="U87" s="11"/>
      <c r="V87" s="11"/>
      <c r="W87" s="11"/>
      <c r="X87" s="11"/>
      <c r="Y87" s="11"/>
      <c r="Z87" s="11"/>
      <c r="AA87" s="11"/>
      <c r="AB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row>
    <row r="88" spans="14:128" s="12" customFormat="1">
      <c r="N88" s="11"/>
      <c r="O88" s="11"/>
      <c r="P88" s="11"/>
      <c r="Q88" s="11"/>
      <c r="R88" s="11"/>
      <c r="S88" s="11"/>
      <c r="T88" s="11"/>
      <c r="U88" s="11"/>
      <c r="V88" s="11"/>
      <c r="W88" s="11"/>
      <c r="X88" s="11"/>
      <c r="Y88" s="11"/>
      <c r="Z88" s="11"/>
      <c r="AA88" s="11"/>
      <c r="AB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row>
    <row r="89" spans="14:128" s="12" customFormat="1">
      <c r="N89" s="11"/>
      <c r="O89" s="11"/>
      <c r="P89" s="11"/>
      <c r="Q89" s="11"/>
      <c r="R89" s="11"/>
      <c r="S89" s="11"/>
      <c r="T89" s="11"/>
      <c r="U89" s="11"/>
      <c r="V89" s="11"/>
      <c r="W89" s="11"/>
      <c r="X89" s="11"/>
      <c r="Y89" s="11"/>
      <c r="Z89" s="11"/>
      <c r="AA89" s="11"/>
      <c r="AB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row>
    <row r="90" spans="14:128" s="12" customFormat="1">
      <c r="N90" s="11"/>
      <c r="O90" s="11"/>
      <c r="P90" s="11"/>
      <c r="Q90" s="11"/>
      <c r="R90" s="11"/>
      <c r="S90" s="11"/>
      <c r="T90" s="11"/>
      <c r="U90" s="11"/>
      <c r="V90" s="11"/>
      <c r="W90" s="11"/>
      <c r="X90" s="11"/>
      <c r="Y90" s="11"/>
      <c r="Z90" s="11"/>
      <c r="AA90" s="11"/>
      <c r="AB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row>
    <row r="91" spans="14:128" s="12" customFormat="1">
      <c r="N91" s="11"/>
      <c r="O91" s="11"/>
      <c r="P91" s="11"/>
      <c r="Q91" s="11"/>
      <c r="R91" s="11"/>
      <c r="S91" s="11"/>
      <c r="T91" s="11"/>
      <c r="U91" s="11"/>
      <c r="V91" s="11"/>
      <c r="W91" s="11"/>
      <c r="X91" s="11"/>
      <c r="Y91" s="11"/>
      <c r="Z91" s="11"/>
      <c r="AA91" s="11"/>
      <c r="AB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row>
    <row r="92" spans="14:128" s="12" customFormat="1">
      <c r="N92" s="11"/>
      <c r="O92" s="11"/>
      <c r="P92" s="11"/>
      <c r="Q92" s="11"/>
      <c r="R92" s="11"/>
      <c r="S92" s="11"/>
      <c r="T92" s="11"/>
      <c r="U92" s="11"/>
      <c r="V92" s="11"/>
      <c r="W92" s="11"/>
      <c r="X92" s="11"/>
      <c r="Y92" s="11"/>
      <c r="Z92" s="11"/>
      <c r="AA92" s="11"/>
      <c r="AB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row>
    <row r="93" spans="14:128" s="12" customFormat="1">
      <c r="N93" s="11"/>
      <c r="O93" s="11"/>
      <c r="P93" s="11"/>
      <c r="Q93" s="11"/>
      <c r="R93" s="11"/>
      <c r="S93" s="11"/>
      <c r="T93" s="11"/>
      <c r="U93" s="11"/>
      <c r="V93" s="11"/>
      <c r="W93" s="11"/>
      <c r="X93" s="11"/>
      <c r="Y93" s="11"/>
      <c r="Z93" s="11"/>
      <c r="AA93" s="11"/>
      <c r="AB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row>
    <row r="94" spans="14:128" s="12" customFormat="1">
      <c r="N94" s="11"/>
      <c r="O94" s="11"/>
      <c r="P94" s="11"/>
      <c r="Q94" s="11"/>
      <c r="R94" s="11"/>
      <c r="S94" s="11"/>
      <c r="T94" s="11"/>
      <c r="U94" s="11"/>
      <c r="V94" s="11"/>
      <c r="W94" s="11"/>
      <c r="X94" s="11"/>
      <c r="Y94" s="11"/>
      <c r="Z94" s="11"/>
      <c r="AA94" s="11"/>
      <c r="AB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row>
    <row r="95" spans="14:128" s="12" customFormat="1">
      <c r="N95" s="11"/>
      <c r="O95" s="11"/>
      <c r="P95" s="11"/>
      <c r="Q95" s="11"/>
      <c r="R95" s="11"/>
      <c r="S95" s="11"/>
      <c r="T95" s="11"/>
      <c r="U95" s="11"/>
      <c r="V95" s="11"/>
      <c r="W95" s="11"/>
      <c r="X95" s="11"/>
      <c r="Y95" s="11"/>
      <c r="Z95" s="11"/>
      <c r="AA95" s="11"/>
      <c r="AB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row>
    <row r="96" spans="14:128" s="12" customFormat="1">
      <c r="N96" s="11"/>
      <c r="O96" s="11"/>
      <c r="P96" s="11"/>
      <c r="Q96" s="11"/>
      <c r="R96" s="11"/>
      <c r="S96" s="11"/>
      <c r="T96" s="11"/>
      <c r="U96" s="11"/>
      <c r="V96" s="11"/>
      <c r="W96" s="11"/>
      <c r="X96" s="11"/>
      <c r="Y96" s="11"/>
      <c r="Z96" s="11"/>
      <c r="AA96" s="11"/>
      <c r="AB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row>
    <row r="97" spans="14:128" s="12" customFormat="1">
      <c r="N97" s="11"/>
      <c r="O97" s="11"/>
      <c r="P97" s="11"/>
      <c r="Q97" s="11"/>
      <c r="R97" s="11"/>
      <c r="S97" s="11"/>
      <c r="T97" s="11"/>
      <c r="U97" s="11"/>
      <c r="V97" s="11"/>
      <c r="W97" s="11"/>
      <c r="X97" s="11"/>
      <c r="Y97" s="11"/>
      <c r="Z97" s="11"/>
      <c r="AA97" s="11"/>
      <c r="AB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row>
    <row r="98" spans="14:128" s="12" customFormat="1">
      <c r="N98" s="11"/>
      <c r="O98" s="11"/>
      <c r="P98" s="11"/>
      <c r="Q98" s="11"/>
      <c r="R98" s="11"/>
      <c r="S98" s="11"/>
      <c r="T98" s="11"/>
      <c r="U98" s="11"/>
      <c r="V98" s="11"/>
      <c r="W98" s="11"/>
      <c r="X98" s="11"/>
      <c r="Y98" s="11"/>
      <c r="Z98" s="11"/>
      <c r="AA98" s="11"/>
      <c r="AB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row>
    <row r="99" spans="14:128" s="12" customFormat="1">
      <c r="N99" s="11"/>
      <c r="O99" s="11"/>
      <c r="P99" s="11"/>
      <c r="Q99" s="11"/>
      <c r="R99" s="11"/>
      <c r="S99" s="11"/>
      <c r="T99" s="11"/>
      <c r="U99" s="11"/>
      <c r="V99" s="11"/>
      <c r="W99" s="11"/>
      <c r="X99" s="11"/>
      <c r="Y99" s="11"/>
      <c r="Z99" s="11"/>
      <c r="AA99" s="11"/>
      <c r="AB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row>
    <row r="100" spans="14:128" s="12" customFormat="1">
      <c r="N100" s="11"/>
      <c r="O100" s="11"/>
      <c r="P100" s="11"/>
      <c r="Q100" s="11"/>
      <c r="R100" s="11"/>
      <c r="S100" s="11"/>
      <c r="T100" s="11"/>
      <c r="U100" s="11"/>
      <c r="V100" s="11"/>
      <c r="W100" s="11"/>
      <c r="X100" s="11"/>
      <c r="Y100" s="11"/>
      <c r="Z100" s="11"/>
      <c r="AA100" s="11"/>
      <c r="AB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row>
    <row r="101" spans="14:128" s="12" customFormat="1">
      <c r="N101" s="11"/>
      <c r="O101" s="11"/>
      <c r="P101" s="11"/>
      <c r="Q101" s="11"/>
      <c r="R101" s="11"/>
      <c r="S101" s="11"/>
      <c r="T101" s="11"/>
      <c r="U101" s="11"/>
      <c r="V101" s="11"/>
      <c r="W101" s="11"/>
      <c r="X101" s="11"/>
      <c r="Y101" s="11"/>
      <c r="Z101" s="11"/>
      <c r="AA101" s="11"/>
      <c r="AB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row>
    <row r="102" spans="14:128" s="12" customFormat="1">
      <c r="N102" s="11"/>
      <c r="O102" s="11"/>
      <c r="P102" s="11"/>
      <c r="Q102" s="11"/>
      <c r="R102" s="11"/>
      <c r="S102" s="11"/>
      <c r="T102" s="11"/>
      <c r="U102" s="11"/>
      <c r="V102" s="11"/>
      <c r="W102" s="11"/>
      <c r="X102" s="11"/>
      <c r="Y102" s="11"/>
      <c r="Z102" s="11"/>
      <c r="AA102" s="11"/>
      <c r="AB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row>
    <row r="103" spans="14:128" s="12" customFormat="1">
      <c r="N103" s="11"/>
      <c r="O103" s="11"/>
      <c r="P103" s="11"/>
      <c r="Q103" s="11"/>
      <c r="R103" s="11"/>
      <c r="S103" s="11"/>
      <c r="T103" s="11"/>
      <c r="U103" s="11"/>
      <c r="V103" s="11"/>
      <c r="W103" s="11"/>
      <c r="X103" s="11"/>
      <c r="Y103" s="11"/>
      <c r="Z103" s="11"/>
      <c r="AA103" s="11"/>
      <c r="AB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row>
    <row r="104" spans="14:128" s="12" customFormat="1">
      <c r="N104" s="11"/>
      <c r="O104" s="11"/>
      <c r="P104" s="11"/>
      <c r="Q104" s="11"/>
      <c r="R104" s="11"/>
      <c r="S104" s="11"/>
      <c r="T104" s="11"/>
      <c r="U104" s="11"/>
      <c r="V104" s="11"/>
      <c r="W104" s="11"/>
      <c r="X104" s="11"/>
      <c r="Y104" s="11"/>
      <c r="Z104" s="11"/>
      <c r="AA104" s="11"/>
      <c r="AB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row>
    <row r="105" spans="14:128" s="12" customFormat="1">
      <c r="N105" s="11"/>
      <c r="O105" s="11"/>
      <c r="P105" s="11"/>
      <c r="Q105" s="11"/>
      <c r="R105" s="11"/>
      <c r="S105" s="11"/>
      <c r="T105" s="11"/>
      <c r="U105" s="11"/>
      <c r="V105" s="11"/>
      <c r="W105" s="11"/>
      <c r="X105" s="11"/>
      <c r="Y105" s="11"/>
      <c r="Z105" s="11"/>
      <c r="AA105" s="11"/>
      <c r="AB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row>
    <row r="106" spans="14:128" s="12" customFormat="1">
      <c r="N106" s="11"/>
      <c r="O106" s="11"/>
      <c r="P106" s="11"/>
      <c r="Q106" s="11"/>
      <c r="R106" s="11"/>
      <c r="S106" s="11"/>
      <c r="T106" s="11"/>
      <c r="U106" s="11"/>
      <c r="V106" s="11"/>
      <c r="W106" s="11"/>
      <c r="X106" s="11"/>
      <c r="Y106" s="11"/>
      <c r="Z106" s="11"/>
      <c r="AA106" s="11"/>
      <c r="AB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row>
    <row r="107" spans="14:128" s="12" customFormat="1">
      <c r="N107" s="11"/>
      <c r="O107" s="11"/>
      <c r="P107" s="11"/>
      <c r="Q107" s="11"/>
      <c r="R107" s="11"/>
      <c r="S107" s="11"/>
      <c r="T107" s="11"/>
      <c r="U107" s="11"/>
      <c r="V107" s="11"/>
      <c r="W107" s="11"/>
      <c r="X107" s="11"/>
      <c r="Y107" s="11"/>
      <c r="Z107" s="11"/>
      <c r="AA107" s="11"/>
      <c r="AB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row>
    <row r="108" spans="14:128" s="12" customFormat="1">
      <c r="N108" s="11"/>
      <c r="O108" s="11"/>
      <c r="P108" s="11"/>
      <c r="Q108" s="11"/>
      <c r="R108" s="11"/>
      <c r="S108" s="11"/>
      <c r="T108" s="11"/>
      <c r="U108" s="11"/>
      <c r="V108" s="11"/>
      <c r="W108" s="11"/>
      <c r="X108" s="11"/>
      <c r="Y108" s="11"/>
      <c r="Z108" s="11"/>
      <c r="AA108" s="11"/>
      <c r="AB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row>
    <row r="109" spans="14:128" s="12" customFormat="1">
      <c r="N109" s="11"/>
      <c r="O109" s="11"/>
      <c r="P109" s="11"/>
      <c r="Q109" s="11"/>
      <c r="R109" s="11"/>
      <c r="S109" s="11"/>
      <c r="T109" s="11"/>
      <c r="U109" s="11"/>
      <c r="V109" s="11"/>
      <c r="W109" s="11"/>
      <c r="X109" s="11"/>
      <c r="Y109" s="11"/>
      <c r="Z109" s="11"/>
      <c r="AA109" s="11"/>
      <c r="AB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row>
    <row r="110" spans="14:128" s="12" customFormat="1">
      <c r="N110" s="11"/>
      <c r="O110" s="11"/>
      <c r="P110" s="11"/>
      <c r="Q110" s="11"/>
      <c r="R110" s="11"/>
      <c r="S110" s="11"/>
      <c r="T110" s="11"/>
      <c r="U110" s="11"/>
      <c r="V110" s="11"/>
      <c r="W110" s="11"/>
      <c r="X110" s="11"/>
      <c r="Y110" s="11"/>
      <c r="Z110" s="11"/>
      <c r="AA110" s="11"/>
      <c r="AB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row>
    <row r="111" spans="14:128" s="12" customFormat="1">
      <c r="N111" s="11"/>
      <c r="O111" s="11"/>
      <c r="P111" s="11"/>
      <c r="Q111" s="11"/>
      <c r="R111" s="11"/>
      <c r="S111" s="11"/>
      <c r="T111" s="11"/>
      <c r="U111" s="11"/>
      <c r="V111" s="11"/>
      <c r="W111" s="11"/>
      <c r="X111" s="11"/>
      <c r="Y111" s="11"/>
      <c r="Z111" s="11"/>
      <c r="AA111" s="11"/>
      <c r="AB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row>
    <row r="112" spans="14:128" s="12" customFormat="1">
      <c r="N112" s="11"/>
      <c r="O112" s="11"/>
      <c r="P112" s="11"/>
      <c r="Q112" s="11"/>
      <c r="R112" s="11"/>
      <c r="S112" s="11"/>
      <c r="T112" s="11"/>
      <c r="U112" s="11"/>
      <c r="V112" s="11"/>
      <c r="W112" s="11"/>
      <c r="X112" s="11"/>
      <c r="Y112" s="11"/>
      <c r="Z112" s="11"/>
      <c r="AA112" s="11"/>
      <c r="AB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row>
    <row r="113" spans="14:128" s="12" customFormat="1">
      <c r="N113" s="11"/>
      <c r="O113" s="11"/>
      <c r="P113" s="11"/>
      <c r="Q113" s="11"/>
      <c r="R113" s="11"/>
      <c r="S113" s="11"/>
      <c r="T113" s="11"/>
      <c r="U113" s="11"/>
      <c r="V113" s="11"/>
      <c r="W113" s="11"/>
      <c r="X113" s="11"/>
      <c r="Y113" s="11"/>
      <c r="Z113" s="11"/>
      <c r="AA113" s="11"/>
      <c r="AB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row>
    <row r="114" spans="14:128" s="12" customFormat="1">
      <c r="N114" s="11"/>
      <c r="O114" s="11"/>
      <c r="P114" s="11"/>
      <c r="Q114" s="11"/>
      <c r="R114" s="11"/>
      <c r="S114" s="11"/>
      <c r="T114" s="11"/>
      <c r="U114" s="11"/>
      <c r="V114" s="11"/>
      <c r="W114" s="11"/>
      <c r="X114" s="11"/>
      <c r="Y114" s="11"/>
      <c r="Z114" s="11"/>
      <c r="AA114" s="11"/>
      <c r="AB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row>
    <row r="115" spans="14:128" s="12" customFormat="1">
      <c r="N115" s="11"/>
      <c r="O115" s="11"/>
      <c r="P115" s="11"/>
      <c r="Q115" s="11"/>
      <c r="R115" s="11"/>
      <c r="S115" s="11"/>
      <c r="T115" s="11"/>
      <c r="U115" s="11"/>
      <c r="V115" s="11"/>
      <c r="W115" s="11"/>
      <c r="X115" s="11"/>
      <c r="Y115" s="11"/>
      <c r="Z115" s="11"/>
      <c r="AA115" s="11"/>
      <c r="AB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row>
    <row r="116" spans="14:128" s="12" customFormat="1">
      <c r="N116" s="11"/>
      <c r="O116" s="11"/>
      <c r="P116" s="11"/>
      <c r="Q116" s="11"/>
      <c r="R116" s="11"/>
      <c r="S116" s="11"/>
      <c r="T116" s="11"/>
      <c r="U116" s="11"/>
      <c r="V116" s="11"/>
      <c r="W116" s="11"/>
      <c r="X116" s="11"/>
      <c r="Y116" s="11"/>
      <c r="Z116" s="11"/>
      <c r="AA116" s="11"/>
      <c r="AB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row>
    <row r="117" spans="14:128" s="12" customFormat="1">
      <c r="N117" s="11"/>
      <c r="O117" s="11"/>
      <c r="P117" s="11"/>
      <c r="Q117" s="11"/>
      <c r="R117" s="11"/>
      <c r="S117" s="11"/>
      <c r="T117" s="11"/>
      <c r="U117" s="11"/>
      <c r="V117" s="11"/>
      <c r="W117" s="11"/>
      <c r="X117" s="11"/>
      <c r="Y117" s="11"/>
      <c r="Z117" s="11"/>
      <c r="AA117" s="11"/>
      <c r="AB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row>
    <row r="118" spans="14:128" s="12" customFormat="1">
      <c r="N118" s="11"/>
      <c r="O118" s="11"/>
      <c r="P118" s="11"/>
      <c r="Q118" s="11"/>
      <c r="R118" s="11"/>
      <c r="S118" s="11"/>
      <c r="T118" s="11"/>
      <c r="U118" s="11"/>
      <c r="V118" s="11"/>
      <c r="W118" s="11"/>
      <c r="X118" s="11"/>
      <c r="Y118" s="11"/>
      <c r="Z118" s="11"/>
      <c r="AA118" s="11"/>
      <c r="AB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row>
    <row r="119" spans="14:128" s="12" customFormat="1">
      <c r="N119" s="11"/>
      <c r="O119" s="11"/>
      <c r="P119" s="11"/>
      <c r="Q119" s="11"/>
      <c r="R119" s="11"/>
      <c r="S119" s="11"/>
      <c r="T119" s="11"/>
      <c r="U119" s="11"/>
      <c r="V119" s="11"/>
      <c r="W119" s="11"/>
      <c r="X119" s="11"/>
      <c r="Y119" s="11"/>
      <c r="Z119" s="11"/>
      <c r="AA119" s="11"/>
      <c r="AB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row>
    <row r="120" spans="14:128" s="12" customFormat="1">
      <c r="N120" s="11"/>
      <c r="O120" s="11"/>
      <c r="P120" s="11"/>
      <c r="Q120" s="11"/>
      <c r="R120" s="11"/>
      <c r="S120" s="11"/>
      <c r="T120" s="11"/>
      <c r="U120" s="11"/>
      <c r="V120" s="11"/>
      <c r="W120" s="11"/>
      <c r="X120" s="11"/>
      <c r="Y120" s="11"/>
      <c r="Z120" s="11"/>
      <c r="AA120" s="11"/>
      <c r="AB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row>
    <row r="121" spans="14:128" s="12" customFormat="1">
      <c r="N121" s="11"/>
      <c r="O121" s="11"/>
      <c r="P121" s="11"/>
      <c r="Q121" s="11"/>
      <c r="R121" s="11"/>
      <c r="S121" s="11"/>
      <c r="T121" s="11"/>
      <c r="U121" s="11"/>
      <c r="V121" s="11"/>
      <c r="W121" s="11"/>
      <c r="X121" s="11"/>
      <c r="Y121" s="11"/>
      <c r="Z121" s="11"/>
      <c r="AA121" s="11"/>
      <c r="AB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row>
    <row r="122" spans="14:128" s="12" customFormat="1">
      <c r="N122" s="11"/>
      <c r="O122" s="11"/>
      <c r="P122" s="11"/>
      <c r="Q122" s="11"/>
      <c r="R122" s="11"/>
      <c r="S122" s="11"/>
      <c r="T122" s="11"/>
      <c r="U122" s="11"/>
      <c r="V122" s="11"/>
      <c r="W122" s="11"/>
      <c r="X122" s="11"/>
      <c r="Y122" s="11"/>
      <c r="Z122" s="11"/>
      <c r="AA122" s="11"/>
      <c r="AB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row>
    <row r="123" spans="14:128" s="12" customFormat="1">
      <c r="N123" s="11"/>
      <c r="O123" s="11"/>
      <c r="P123" s="11"/>
      <c r="Q123" s="11"/>
      <c r="R123" s="11"/>
      <c r="S123" s="11"/>
      <c r="T123" s="11"/>
      <c r="U123" s="11"/>
      <c r="V123" s="11"/>
      <c r="W123" s="11"/>
      <c r="X123" s="11"/>
      <c r="Y123" s="11"/>
      <c r="Z123" s="11"/>
      <c r="AA123" s="11"/>
      <c r="AB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row>
    <row r="124" spans="14:128" s="12" customFormat="1">
      <c r="N124" s="11"/>
      <c r="O124" s="11"/>
      <c r="P124" s="11"/>
      <c r="Q124" s="11"/>
      <c r="R124" s="11"/>
      <c r="S124" s="11"/>
      <c r="T124" s="11"/>
      <c r="U124" s="11"/>
      <c r="V124" s="11"/>
      <c r="W124" s="11"/>
      <c r="X124" s="11"/>
      <c r="Y124" s="11"/>
      <c r="Z124" s="11"/>
      <c r="AA124" s="11"/>
      <c r="AB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row>
    <row r="125" spans="14:128" s="12" customFormat="1">
      <c r="N125" s="11"/>
      <c r="O125" s="11"/>
      <c r="P125" s="11"/>
      <c r="Q125" s="11"/>
      <c r="R125" s="11"/>
      <c r="S125" s="11"/>
      <c r="T125" s="11"/>
      <c r="U125" s="11"/>
      <c r="V125" s="11"/>
      <c r="W125" s="11"/>
      <c r="X125" s="11"/>
      <c r="Y125" s="11"/>
      <c r="Z125" s="11"/>
      <c r="AA125" s="11"/>
      <c r="AB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row>
    <row r="126" spans="14:128" s="12" customFormat="1">
      <c r="N126" s="11"/>
      <c r="O126" s="11"/>
      <c r="P126" s="11"/>
      <c r="Q126" s="11"/>
      <c r="R126" s="11"/>
      <c r="S126" s="11"/>
      <c r="T126" s="11"/>
      <c r="U126" s="11"/>
      <c r="V126" s="11"/>
      <c r="W126" s="11"/>
      <c r="X126" s="11"/>
      <c r="Y126" s="11"/>
      <c r="Z126" s="11"/>
      <c r="AA126" s="11"/>
      <c r="AB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row>
    <row r="127" spans="14:128" s="12" customFormat="1">
      <c r="N127" s="11"/>
      <c r="O127" s="11"/>
      <c r="P127" s="11"/>
      <c r="Q127" s="11"/>
      <c r="R127" s="11"/>
      <c r="S127" s="11"/>
      <c r="T127" s="11"/>
      <c r="U127" s="11"/>
      <c r="V127" s="11"/>
      <c r="W127" s="11"/>
      <c r="X127" s="11"/>
      <c r="Y127" s="11"/>
      <c r="Z127" s="11"/>
      <c r="AA127" s="11"/>
      <c r="AB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row>
    <row r="128" spans="14:128" s="12" customFormat="1">
      <c r="N128" s="11"/>
      <c r="O128" s="11"/>
      <c r="P128" s="11"/>
      <c r="Q128" s="11"/>
      <c r="R128" s="11"/>
      <c r="S128" s="11"/>
      <c r="T128" s="11"/>
      <c r="U128" s="11"/>
      <c r="V128" s="11"/>
      <c r="W128" s="11"/>
      <c r="X128" s="11"/>
      <c r="Y128" s="11"/>
      <c r="Z128" s="11"/>
      <c r="AA128" s="11"/>
      <c r="AB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row>
    <row r="129" spans="14:128" s="12" customFormat="1">
      <c r="N129" s="11"/>
      <c r="O129" s="11"/>
      <c r="P129" s="11"/>
      <c r="Q129" s="11"/>
      <c r="R129" s="11"/>
      <c r="S129" s="11"/>
      <c r="T129" s="11"/>
      <c r="U129" s="11"/>
      <c r="V129" s="11"/>
      <c r="W129" s="11"/>
      <c r="X129" s="11"/>
      <c r="Y129" s="11"/>
      <c r="Z129" s="11"/>
      <c r="AA129" s="11"/>
      <c r="AB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row>
    <row r="130" spans="14:128" s="12" customFormat="1">
      <c r="N130" s="11"/>
      <c r="O130" s="11"/>
      <c r="P130" s="11"/>
      <c r="Q130" s="11"/>
      <c r="R130" s="11"/>
      <c r="S130" s="11"/>
      <c r="T130" s="11"/>
      <c r="U130" s="11"/>
      <c r="V130" s="11"/>
      <c r="W130" s="11"/>
      <c r="X130" s="11"/>
      <c r="Y130" s="11"/>
      <c r="Z130" s="11"/>
      <c r="AA130" s="11"/>
      <c r="AB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row>
    <row r="131" spans="14:128" s="12" customFormat="1">
      <c r="N131" s="11"/>
      <c r="O131" s="11"/>
      <c r="P131" s="11"/>
      <c r="Q131" s="11"/>
      <c r="R131" s="11"/>
      <c r="S131" s="11"/>
      <c r="T131" s="11"/>
      <c r="U131" s="11"/>
      <c r="V131" s="11"/>
      <c r="W131" s="11"/>
      <c r="X131" s="11"/>
      <c r="Y131" s="11"/>
      <c r="Z131" s="11"/>
      <c r="AA131" s="11"/>
      <c r="AB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row>
    <row r="132" spans="14:128" s="12" customFormat="1">
      <c r="N132" s="11"/>
      <c r="O132" s="11"/>
      <c r="P132" s="11"/>
      <c r="Q132" s="11"/>
      <c r="R132" s="11"/>
      <c r="S132" s="11"/>
      <c r="T132" s="11"/>
      <c r="U132" s="11"/>
      <c r="V132" s="11"/>
      <c r="W132" s="11"/>
      <c r="X132" s="11"/>
      <c r="Y132" s="11"/>
      <c r="Z132" s="11"/>
      <c r="AA132" s="11"/>
      <c r="AB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row>
    <row r="133" spans="14:128" s="12" customFormat="1">
      <c r="N133" s="11"/>
      <c r="O133" s="11"/>
      <c r="P133" s="11"/>
      <c r="Q133" s="11"/>
      <c r="R133" s="11"/>
      <c r="S133" s="11"/>
      <c r="T133" s="11"/>
      <c r="U133" s="11"/>
      <c r="V133" s="11"/>
      <c r="W133" s="11"/>
      <c r="X133" s="11"/>
      <c r="Y133" s="11"/>
      <c r="Z133" s="11"/>
      <c r="AA133" s="11"/>
      <c r="AB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row>
    <row r="134" spans="14:128" s="12" customFormat="1">
      <c r="N134" s="11"/>
      <c r="O134" s="11"/>
      <c r="P134" s="11"/>
      <c r="Q134" s="11"/>
      <c r="R134" s="11"/>
      <c r="S134" s="11"/>
      <c r="T134" s="11"/>
      <c r="U134" s="11"/>
      <c r="V134" s="11"/>
      <c r="W134" s="11"/>
      <c r="X134" s="11"/>
      <c r="Y134" s="11"/>
      <c r="Z134" s="11"/>
      <c r="AA134" s="11"/>
      <c r="AB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row>
    <row r="135" spans="14:128" s="12" customFormat="1">
      <c r="N135" s="11"/>
      <c r="O135" s="11"/>
      <c r="P135" s="11"/>
      <c r="Q135" s="11"/>
      <c r="R135" s="11"/>
      <c r="S135" s="11"/>
      <c r="T135" s="11"/>
      <c r="U135" s="11"/>
      <c r="V135" s="11"/>
      <c r="W135" s="11"/>
      <c r="X135" s="11"/>
      <c r="Y135" s="11"/>
      <c r="Z135" s="11"/>
      <c r="AA135" s="11"/>
      <c r="AB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row>
    <row r="136" spans="14:128" s="12" customFormat="1">
      <c r="N136" s="11"/>
      <c r="O136" s="11"/>
      <c r="P136" s="11"/>
      <c r="Q136" s="11"/>
      <c r="R136" s="11"/>
      <c r="S136" s="11"/>
      <c r="T136" s="11"/>
      <c r="U136" s="11"/>
      <c r="V136" s="11"/>
      <c r="W136" s="11"/>
      <c r="X136" s="11"/>
      <c r="Y136" s="11"/>
      <c r="Z136" s="11"/>
      <c r="AA136" s="11"/>
      <c r="AB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row>
    <row r="137" spans="14:128" s="12" customFormat="1">
      <c r="N137" s="11"/>
      <c r="O137" s="11"/>
      <c r="P137" s="11"/>
      <c r="Q137" s="11"/>
      <c r="R137" s="11"/>
      <c r="S137" s="11"/>
      <c r="T137" s="11"/>
      <c r="U137" s="11"/>
      <c r="V137" s="11"/>
      <c r="W137" s="11"/>
      <c r="X137" s="11"/>
      <c r="Y137" s="11"/>
      <c r="Z137" s="11"/>
      <c r="AA137" s="11"/>
      <c r="AB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row>
    <row r="138" spans="14:128" s="12" customFormat="1">
      <c r="N138" s="11"/>
      <c r="O138" s="11"/>
      <c r="P138" s="11"/>
      <c r="Q138" s="11"/>
      <c r="R138" s="11"/>
      <c r="S138" s="11"/>
      <c r="T138" s="11"/>
      <c r="U138" s="11"/>
      <c r="V138" s="11"/>
      <c r="W138" s="11"/>
      <c r="X138" s="11"/>
      <c r="Y138" s="11"/>
      <c r="Z138" s="11"/>
      <c r="AA138" s="11"/>
      <c r="AB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row>
    <row r="139" spans="14:128" s="12" customFormat="1">
      <c r="N139" s="11"/>
      <c r="O139" s="11"/>
      <c r="P139" s="11"/>
      <c r="Q139" s="11"/>
      <c r="R139" s="11"/>
      <c r="S139" s="11"/>
      <c r="T139" s="11"/>
      <c r="U139" s="11"/>
      <c r="V139" s="11"/>
      <c r="W139" s="11"/>
      <c r="X139" s="11"/>
      <c r="Y139" s="11"/>
      <c r="Z139" s="11"/>
      <c r="AA139" s="11"/>
      <c r="AB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row>
    <row r="140" spans="14:128" s="12" customFormat="1">
      <c r="N140" s="11"/>
      <c r="O140" s="11"/>
      <c r="P140" s="11"/>
      <c r="Q140" s="11"/>
      <c r="R140" s="11"/>
      <c r="S140" s="11"/>
      <c r="T140" s="11"/>
      <c r="U140" s="11"/>
      <c r="V140" s="11"/>
      <c r="W140" s="11"/>
      <c r="X140" s="11"/>
      <c r="Y140" s="11"/>
      <c r="Z140" s="11"/>
      <c r="AA140" s="11"/>
      <c r="AB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row>
    <row r="141" spans="14:128" s="12" customFormat="1">
      <c r="N141" s="11"/>
      <c r="O141" s="11"/>
      <c r="P141" s="11"/>
      <c r="Q141" s="11"/>
      <c r="R141" s="11"/>
      <c r="S141" s="11"/>
      <c r="T141" s="11"/>
      <c r="U141" s="11"/>
      <c r="V141" s="11"/>
      <c r="W141" s="11"/>
      <c r="X141" s="11"/>
      <c r="Y141" s="11"/>
      <c r="Z141" s="11"/>
      <c r="AA141" s="11"/>
      <c r="AB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row>
    <row r="142" spans="14:128" s="12" customFormat="1">
      <c r="N142" s="11"/>
      <c r="O142" s="11"/>
      <c r="P142" s="11"/>
      <c r="Q142" s="11"/>
      <c r="R142" s="11"/>
      <c r="S142" s="11"/>
      <c r="T142" s="11"/>
      <c r="U142" s="11"/>
      <c r="V142" s="11"/>
      <c r="W142" s="11"/>
      <c r="X142" s="11"/>
      <c r="Y142" s="11"/>
      <c r="Z142" s="11"/>
      <c r="AA142" s="11"/>
      <c r="AB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row>
    <row r="143" spans="14:128" s="12" customFormat="1">
      <c r="N143" s="11"/>
      <c r="O143" s="11"/>
      <c r="P143" s="11"/>
      <c r="Q143" s="11"/>
      <c r="R143" s="11"/>
      <c r="S143" s="11"/>
      <c r="T143" s="11"/>
      <c r="U143" s="11"/>
      <c r="V143" s="11"/>
      <c r="W143" s="11"/>
      <c r="X143" s="11"/>
      <c r="Y143" s="11"/>
      <c r="Z143" s="11"/>
      <c r="AA143" s="11"/>
      <c r="AB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row>
    <row r="144" spans="14:128" s="12" customFormat="1">
      <c r="N144" s="11"/>
      <c r="O144" s="11"/>
      <c r="P144" s="11"/>
      <c r="Q144" s="11"/>
      <c r="R144" s="11"/>
      <c r="S144" s="11"/>
      <c r="T144" s="11"/>
      <c r="U144" s="11"/>
      <c r="V144" s="11"/>
      <c r="W144" s="11"/>
      <c r="X144" s="11"/>
      <c r="Y144" s="11"/>
      <c r="Z144" s="11"/>
      <c r="AA144" s="11"/>
      <c r="AB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row>
    <row r="145" spans="14:128" s="12" customFormat="1">
      <c r="N145" s="11"/>
      <c r="O145" s="11"/>
      <c r="P145" s="11"/>
      <c r="Q145" s="11"/>
      <c r="R145" s="11"/>
      <c r="S145" s="11"/>
      <c r="T145" s="11"/>
      <c r="U145" s="11"/>
      <c r="V145" s="11"/>
      <c r="W145" s="11"/>
      <c r="X145" s="11"/>
      <c r="Y145" s="11"/>
      <c r="Z145" s="11"/>
      <c r="AA145" s="11"/>
      <c r="AB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row>
    <row r="146" spans="14:128" s="12" customFormat="1">
      <c r="N146" s="11"/>
      <c r="O146" s="11"/>
      <c r="P146" s="11"/>
      <c r="Q146" s="11"/>
      <c r="R146" s="11"/>
      <c r="S146" s="11"/>
      <c r="T146" s="11"/>
      <c r="U146" s="11"/>
      <c r="V146" s="11"/>
      <c r="W146" s="11"/>
      <c r="X146" s="11"/>
      <c r="Y146" s="11"/>
      <c r="Z146" s="11"/>
      <c r="AA146" s="11"/>
      <c r="AB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row>
    <row r="147" spans="14:128" s="12" customFormat="1">
      <c r="N147" s="11"/>
      <c r="O147" s="11"/>
      <c r="P147" s="11"/>
      <c r="Q147" s="11"/>
      <c r="R147" s="11"/>
      <c r="S147" s="11"/>
      <c r="T147" s="11"/>
      <c r="U147" s="11"/>
      <c r="V147" s="11"/>
      <c r="W147" s="11"/>
      <c r="X147" s="11"/>
      <c r="Y147" s="11"/>
      <c r="Z147" s="11"/>
      <c r="AA147" s="11"/>
      <c r="AB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row>
    <row r="148" spans="14:128" s="12" customFormat="1">
      <c r="N148" s="11"/>
      <c r="O148" s="11"/>
      <c r="P148" s="11"/>
      <c r="Q148" s="11"/>
      <c r="R148" s="11"/>
      <c r="S148" s="11"/>
      <c r="T148" s="11"/>
      <c r="U148" s="11"/>
      <c r="V148" s="11"/>
      <c r="W148" s="11"/>
      <c r="X148" s="11"/>
      <c r="Y148" s="11"/>
      <c r="Z148" s="11"/>
      <c r="AA148" s="11"/>
      <c r="AB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row>
    <row r="149" spans="14:128" s="12" customFormat="1">
      <c r="N149" s="11"/>
      <c r="O149" s="11"/>
      <c r="P149" s="11"/>
      <c r="Q149" s="11"/>
      <c r="R149" s="11"/>
      <c r="S149" s="11"/>
      <c r="T149" s="11"/>
      <c r="U149" s="11"/>
      <c r="V149" s="11"/>
      <c r="W149" s="11"/>
      <c r="X149" s="11"/>
      <c r="Y149" s="11"/>
      <c r="Z149" s="11"/>
      <c r="AA149" s="11"/>
      <c r="AB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row>
    <row r="150" spans="14:128" s="12" customFormat="1">
      <c r="N150" s="11"/>
      <c r="O150" s="11"/>
      <c r="P150" s="11"/>
      <c r="Q150" s="11"/>
      <c r="R150" s="11"/>
      <c r="S150" s="11"/>
      <c r="T150" s="11"/>
      <c r="U150" s="11"/>
      <c r="V150" s="11"/>
      <c r="W150" s="11"/>
      <c r="X150" s="11"/>
      <c r="Y150" s="11"/>
      <c r="Z150" s="11"/>
      <c r="AA150" s="11"/>
      <c r="AB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row>
    <row r="151" spans="14:128" s="12" customFormat="1">
      <c r="N151" s="11"/>
      <c r="O151" s="11"/>
      <c r="P151" s="11"/>
      <c r="Q151" s="11"/>
      <c r="R151" s="11"/>
      <c r="S151" s="11"/>
      <c r="T151" s="11"/>
      <c r="U151" s="11"/>
      <c r="V151" s="11"/>
      <c r="W151" s="11"/>
      <c r="X151" s="11"/>
      <c r="Y151" s="11"/>
      <c r="Z151" s="11"/>
      <c r="AA151" s="11"/>
      <c r="AB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row>
    <row r="152" spans="14:128" s="12" customFormat="1">
      <c r="N152" s="11"/>
      <c r="O152" s="11"/>
      <c r="P152" s="11"/>
      <c r="Q152" s="11"/>
      <c r="R152" s="11"/>
      <c r="S152" s="11"/>
      <c r="T152" s="11"/>
      <c r="U152" s="11"/>
      <c r="V152" s="11"/>
      <c r="W152" s="11"/>
      <c r="X152" s="11"/>
      <c r="Y152" s="11"/>
      <c r="Z152" s="11"/>
      <c r="AA152" s="11"/>
      <c r="AB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row>
    <row r="153" spans="14:128" s="12" customFormat="1">
      <c r="N153" s="11"/>
      <c r="O153" s="11"/>
      <c r="P153" s="11"/>
      <c r="Q153" s="11"/>
      <c r="R153" s="11"/>
      <c r="S153" s="11"/>
      <c r="T153" s="11"/>
      <c r="U153" s="11"/>
      <c r="V153" s="11"/>
      <c r="W153" s="11"/>
      <c r="X153" s="11"/>
      <c r="Y153" s="11"/>
      <c r="Z153" s="11"/>
      <c r="AA153" s="11"/>
      <c r="AB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row>
    <row r="154" spans="14:128" s="12" customFormat="1">
      <c r="N154" s="11"/>
      <c r="O154" s="11"/>
      <c r="P154" s="11"/>
      <c r="Q154" s="11"/>
      <c r="R154" s="11"/>
      <c r="S154" s="11"/>
      <c r="T154" s="11"/>
      <c r="U154" s="11"/>
      <c r="V154" s="11"/>
      <c r="W154" s="11"/>
      <c r="X154" s="11"/>
      <c r="Y154" s="11"/>
      <c r="Z154" s="11"/>
      <c r="AA154" s="11"/>
      <c r="AB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row>
    <row r="155" spans="14:128" s="12" customFormat="1">
      <c r="N155" s="11"/>
      <c r="O155" s="11"/>
      <c r="P155" s="11"/>
      <c r="Q155" s="11"/>
      <c r="R155" s="11"/>
      <c r="S155" s="11"/>
      <c r="T155" s="11"/>
      <c r="U155" s="11"/>
      <c r="V155" s="11"/>
      <c r="W155" s="11"/>
      <c r="X155" s="11"/>
      <c r="Y155" s="11"/>
      <c r="Z155" s="11"/>
      <c r="AA155" s="11"/>
      <c r="AB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row>
    <row r="156" spans="14:128" s="12" customFormat="1">
      <c r="N156" s="11"/>
      <c r="O156" s="11"/>
      <c r="P156" s="11"/>
      <c r="Q156" s="11"/>
      <c r="R156" s="11"/>
      <c r="S156" s="11"/>
      <c r="T156" s="11"/>
      <c r="U156" s="11"/>
      <c r="V156" s="11"/>
      <c r="W156" s="11"/>
      <c r="X156" s="11"/>
      <c r="Y156" s="11"/>
      <c r="Z156" s="11"/>
      <c r="AA156" s="11"/>
      <c r="AB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row>
    <row r="157" spans="14:128" s="12" customFormat="1">
      <c r="N157" s="11"/>
      <c r="O157" s="11"/>
      <c r="P157" s="11"/>
      <c r="Q157" s="11"/>
      <c r="R157" s="11"/>
      <c r="S157" s="11"/>
      <c r="T157" s="11"/>
      <c r="U157" s="11"/>
      <c r="V157" s="11"/>
      <c r="W157" s="11"/>
      <c r="X157" s="11"/>
      <c r="Y157" s="11"/>
      <c r="Z157" s="11"/>
      <c r="AA157" s="11"/>
      <c r="AB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row>
    <row r="158" spans="14:128" s="12" customFormat="1">
      <c r="N158" s="11"/>
      <c r="O158" s="11"/>
      <c r="P158" s="11"/>
      <c r="Q158" s="11"/>
      <c r="R158" s="11"/>
      <c r="S158" s="11"/>
      <c r="T158" s="11"/>
      <c r="U158" s="11"/>
      <c r="V158" s="11"/>
      <c r="W158" s="11"/>
      <c r="X158" s="11"/>
      <c r="Y158" s="11"/>
      <c r="Z158" s="11"/>
      <c r="AA158" s="11"/>
      <c r="AB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row>
    <row r="159" spans="14:128" s="12" customFormat="1">
      <c r="N159" s="11"/>
      <c r="O159" s="11"/>
      <c r="P159" s="11"/>
      <c r="Q159" s="11"/>
      <c r="R159" s="11"/>
      <c r="S159" s="11"/>
      <c r="T159" s="11"/>
      <c r="U159" s="11"/>
      <c r="V159" s="11"/>
      <c r="W159" s="11"/>
      <c r="X159" s="11"/>
      <c r="Y159" s="11"/>
      <c r="Z159" s="11"/>
      <c r="AA159" s="11"/>
      <c r="AB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row>
    <row r="160" spans="14:128" s="12" customFormat="1">
      <c r="N160" s="11"/>
      <c r="O160" s="11"/>
      <c r="P160" s="11"/>
      <c r="Q160" s="11"/>
      <c r="R160" s="11"/>
      <c r="S160" s="11"/>
      <c r="T160" s="11"/>
      <c r="U160" s="11"/>
      <c r="V160" s="11"/>
      <c r="W160" s="11"/>
      <c r="X160" s="11"/>
      <c r="Y160" s="11"/>
      <c r="Z160" s="11"/>
      <c r="AA160" s="11"/>
      <c r="AB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row>
    <row r="161" spans="14:128" s="12" customFormat="1">
      <c r="N161" s="11"/>
      <c r="O161" s="11"/>
      <c r="P161" s="11"/>
      <c r="Q161" s="11"/>
      <c r="R161" s="11"/>
      <c r="S161" s="11"/>
      <c r="T161" s="11"/>
      <c r="U161" s="11"/>
      <c r="V161" s="11"/>
      <c r="W161" s="11"/>
      <c r="X161" s="11"/>
      <c r="Y161" s="11"/>
      <c r="Z161" s="11"/>
      <c r="AA161" s="11"/>
      <c r="AB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c r="DX161" s="11"/>
    </row>
    <row r="162" spans="14:128" s="12" customFormat="1">
      <c r="N162" s="11"/>
      <c r="O162" s="11"/>
      <c r="P162" s="11"/>
      <c r="Q162" s="11"/>
      <c r="R162" s="11"/>
      <c r="S162" s="11"/>
      <c r="T162" s="11"/>
      <c r="U162" s="11"/>
      <c r="V162" s="11"/>
      <c r="W162" s="11"/>
      <c r="X162" s="11"/>
      <c r="Y162" s="11"/>
      <c r="Z162" s="11"/>
      <c r="AA162" s="11"/>
      <c r="AB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c r="DX162" s="11"/>
    </row>
    <row r="163" spans="14:128" s="12" customFormat="1">
      <c r="N163" s="11"/>
      <c r="O163" s="11"/>
      <c r="P163" s="11"/>
      <c r="Q163" s="11"/>
      <c r="R163" s="11"/>
      <c r="S163" s="11"/>
      <c r="T163" s="11"/>
      <c r="U163" s="11"/>
      <c r="V163" s="11"/>
      <c r="W163" s="11"/>
      <c r="X163" s="11"/>
      <c r="Y163" s="11"/>
      <c r="Z163" s="11"/>
      <c r="AA163" s="11"/>
      <c r="AB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row>
    <row r="164" spans="14:128" s="12" customFormat="1">
      <c r="N164" s="11"/>
      <c r="O164" s="11"/>
      <c r="P164" s="11"/>
      <c r="Q164" s="11"/>
      <c r="R164" s="11"/>
      <c r="S164" s="11"/>
      <c r="T164" s="11"/>
      <c r="U164" s="11"/>
      <c r="V164" s="11"/>
      <c r="W164" s="11"/>
      <c r="X164" s="11"/>
      <c r="Y164" s="11"/>
      <c r="Z164" s="11"/>
      <c r="AA164" s="11"/>
      <c r="AB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c r="DF164" s="11"/>
      <c r="DG164" s="11"/>
      <c r="DH164" s="11"/>
      <c r="DI164" s="11"/>
      <c r="DJ164" s="11"/>
      <c r="DK164" s="11"/>
      <c r="DL164" s="11"/>
      <c r="DM164" s="11"/>
      <c r="DN164" s="11"/>
      <c r="DO164" s="11"/>
      <c r="DP164" s="11"/>
      <c r="DQ164" s="11"/>
      <c r="DR164" s="11"/>
      <c r="DS164" s="11"/>
      <c r="DT164" s="11"/>
      <c r="DU164" s="11"/>
      <c r="DV164" s="11"/>
      <c r="DW164" s="11"/>
      <c r="DX164" s="11"/>
    </row>
    <row r="165" spans="14:128" s="12" customFormat="1">
      <c r="N165" s="11"/>
      <c r="O165" s="11"/>
      <c r="P165" s="11"/>
      <c r="Q165" s="11"/>
      <c r="R165" s="11"/>
      <c r="S165" s="11"/>
      <c r="T165" s="11"/>
      <c r="U165" s="11"/>
      <c r="V165" s="11"/>
      <c r="W165" s="11"/>
      <c r="X165" s="11"/>
      <c r="Y165" s="11"/>
      <c r="Z165" s="11"/>
      <c r="AA165" s="11"/>
      <c r="AB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c r="DL165" s="11"/>
      <c r="DM165" s="11"/>
      <c r="DN165" s="11"/>
      <c r="DO165" s="11"/>
      <c r="DP165" s="11"/>
      <c r="DQ165" s="11"/>
      <c r="DR165" s="11"/>
      <c r="DS165" s="11"/>
      <c r="DT165" s="11"/>
      <c r="DU165" s="11"/>
      <c r="DV165" s="11"/>
      <c r="DW165" s="11"/>
      <c r="DX165" s="11"/>
    </row>
    <row r="166" spans="14:128" s="12" customFormat="1">
      <c r="N166" s="11"/>
      <c r="O166" s="11"/>
      <c r="P166" s="11"/>
      <c r="Q166" s="11"/>
      <c r="R166" s="11"/>
      <c r="S166" s="11"/>
      <c r="T166" s="11"/>
      <c r="U166" s="11"/>
      <c r="V166" s="11"/>
      <c r="W166" s="11"/>
      <c r="X166" s="11"/>
      <c r="Y166" s="11"/>
      <c r="Z166" s="11"/>
      <c r="AA166" s="11"/>
      <c r="AB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c r="CN166" s="11"/>
      <c r="CO166" s="11"/>
      <c r="CP166" s="11"/>
      <c r="CQ166" s="11"/>
      <c r="CR166" s="11"/>
      <c r="CS166" s="11"/>
      <c r="CT166" s="11"/>
      <c r="CU166" s="11"/>
      <c r="CV166" s="11"/>
      <c r="CW166" s="11"/>
      <c r="CX166" s="11"/>
      <c r="CY166" s="11"/>
      <c r="CZ166" s="11"/>
      <c r="DA166" s="11"/>
      <c r="DB166" s="11"/>
      <c r="DC166" s="11"/>
      <c r="DD166" s="11"/>
      <c r="DE166" s="11"/>
      <c r="DF166" s="11"/>
      <c r="DG166" s="11"/>
      <c r="DH166" s="11"/>
      <c r="DI166" s="11"/>
      <c r="DJ166" s="11"/>
      <c r="DK166" s="11"/>
      <c r="DL166" s="11"/>
      <c r="DM166" s="11"/>
      <c r="DN166" s="11"/>
      <c r="DO166" s="11"/>
      <c r="DP166" s="11"/>
      <c r="DQ166" s="11"/>
      <c r="DR166" s="11"/>
      <c r="DS166" s="11"/>
      <c r="DT166" s="11"/>
      <c r="DU166" s="11"/>
      <c r="DV166" s="11"/>
      <c r="DW166" s="11"/>
      <c r="DX166" s="11"/>
    </row>
    <row r="167" spans="14:128" s="12" customFormat="1">
      <c r="N167" s="11"/>
      <c r="O167" s="11"/>
      <c r="P167" s="11"/>
      <c r="Q167" s="11"/>
      <c r="R167" s="11"/>
      <c r="S167" s="11"/>
      <c r="T167" s="11"/>
      <c r="U167" s="11"/>
      <c r="V167" s="11"/>
      <c r="W167" s="11"/>
      <c r="X167" s="11"/>
      <c r="Y167" s="11"/>
      <c r="Z167" s="11"/>
      <c r="AA167" s="11"/>
      <c r="AB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c r="DL167" s="11"/>
      <c r="DM167" s="11"/>
      <c r="DN167" s="11"/>
      <c r="DO167" s="11"/>
      <c r="DP167" s="11"/>
      <c r="DQ167" s="11"/>
      <c r="DR167" s="11"/>
      <c r="DS167" s="11"/>
      <c r="DT167" s="11"/>
      <c r="DU167" s="11"/>
      <c r="DV167" s="11"/>
      <c r="DW167" s="11"/>
      <c r="DX167" s="11"/>
    </row>
    <row r="168" spans="14:128" s="12" customFormat="1">
      <c r="N168" s="11"/>
      <c r="O168" s="11"/>
      <c r="P168" s="11"/>
      <c r="Q168" s="11"/>
      <c r="R168" s="11"/>
      <c r="S168" s="11"/>
      <c r="T168" s="11"/>
      <c r="U168" s="11"/>
      <c r="V168" s="11"/>
      <c r="W168" s="11"/>
      <c r="X168" s="11"/>
      <c r="Y168" s="11"/>
      <c r="Z168" s="11"/>
      <c r="AA168" s="11"/>
      <c r="AB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c r="DL168" s="11"/>
      <c r="DM168" s="11"/>
      <c r="DN168" s="11"/>
      <c r="DO168" s="11"/>
      <c r="DP168" s="11"/>
      <c r="DQ168" s="11"/>
      <c r="DR168" s="11"/>
      <c r="DS168" s="11"/>
      <c r="DT168" s="11"/>
      <c r="DU168" s="11"/>
      <c r="DV168" s="11"/>
      <c r="DW168" s="11"/>
      <c r="DX168" s="11"/>
    </row>
    <row r="169" spans="14:128" s="12" customFormat="1">
      <c r="N169" s="11"/>
      <c r="O169" s="11"/>
      <c r="P169" s="11"/>
      <c r="Q169" s="11"/>
      <c r="R169" s="11"/>
      <c r="S169" s="11"/>
      <c r="T169" s="11"/>
      <c r="U169" s="11"/>
      <c r="V169" s="11"/>
      <c r="W169" s="11"/>
      <c r="X169" s="11"/>
      <c r="Y169" s="11"/>
      <c r="Z169" s="11"/>
      <c r="AA169" s="11"/>
      <c r="AB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row>
    <row r="170" spans="14:128" s="12" customFormat="1">
      <c r="N170" s="11"/>
      <c r="O170" s="11"/>
      <c r="P170" s="11"/>
      <c r="Q170" s="11"/>
      <c r="R170" s="11"/>
      <c r="S170" s="11"/>
      <c r="T170" s="11"/>
      <c r="U170" s="11"/>
      <c r="V170" s="11"/>
      <c r="W170" s="11"/>
      <c r="X170" s="11"/>
      <c r="Y170" s="11"/>
      <c r="Z170" s="11"/>
      <c r="AA170" s="11"/>
      <c r="AB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c r="DF170" s="11"/>
      <c r="DG170" s="11"/>
      <c r="DH170" s="11"/>
      <c r="DI170" s="11"/>
      <c r="DJ170" s="11"/>
      <c r="DK170" s="11"/>
      <c r="DL170" s="11"/>
      <c r="DM170" s="11"/>
      <c r="DN170" s="11"/>
      <c r="DO170" s="11"/>
      <c r="DP170" s="11"/>
      <c r="DQ170" s="11"/>
      <c r="DR170" s="11"/>
      <c r="DS170" s="11"/>
      <c r="DT170" s="11"/>
      <c r="DU170" s="11"/>
      <c r="DV170" s="11"/>
      <c r="DW170" s="11"/>
      <c r="DX170" s="11"/>
    </row>
    <row r="171" spans="14:128" s="12" customFormat="1">
      <c r="N171" s="11"/>
      <c r="O171" s="11"/>
      <c r="P171" s="11"/>
      <c r="Q171" s="11"/>
      <c r="R171" s="11"/>
      <c r="S171" s="11"/>
      <c r="T171" s="11"/>
      <c r="U171" s="11"/>
      <c r="V171" s="11"/>
      <c r="W171" s="11"/>
      <c r="X171" s="11"/>
      <c r="Y171" s="11"/>
      <c r="Z171" s="11"/>
      <c r="AA171" s="11"/>
      <c r="AB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row>
    <row r="172" spans="14:128" s="12" customFormat="1">
      <c r="N172" s="11"/>
      <c r="O172" s="11"/>
      <c r="P172" s="11"/>
      <c r="Q172" s="11"/>
      <c r="R172" s="11"/>
      <c r="S172" s="11"/>
      <c r="T172" s="11"/>
      <c r="U172" s="11"/>
      <c r="V172" s="11"/>
      <c r="W172" s="11"/>
      <c r="X172" s="11"/>
      <c r="Y172" s="11"/>
      <c r="Z172" s="11"/>
      <c r="AA172" s="11"/>
      <c r="AB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row>
    <row r="173" spans="14:128" s="12" customFormat="1">
      <c r="N173" s="11"/>
      <c r="O173" s="11"/>
      <c r="P173" s="11"/>
      <c r="Q173" s="11"/>
      <c r="R173" s="11"/>
      <c r="S173" s="11"/>
      <c r="T173" s="11"/>
      <c r="U173" s="11"/>
      <c r="V173" s="11"/>
      <c r="W173" s="11"/>
      <c r="X173" s="11"/>
      <c r="Y173" s="11"/>
      <c r="Z173" s="11"/>
      <c r="AA173" s="11"/>
      <c r="AB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row>
    <row r="174" spans="14:128" s="12" customFormat="1">
      <c r="N174" s="11"/>
      <c r="O174" s="11"/>
      <c r="P174" s="11"/>
      <c r="Q174" s="11"/>
      <c r="R174" s="11"/>
      <c r="S174" s="11"/>
      <c r="T174" s="11"/>
      <c r="U174" s="11"/>
      <c r="V174" s="11"/>
      <c r="W174" s="11"/>
      <c r="X174" s="11"/>
      <c r="Y174" s="11"/>
      <c r="Z174" s="11"/>
      <c r="AA174" s="11"/>
      <c r="AB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row>
    <row r="175" spans="14:128" s="12" customFormat="1">
      <c r="N175" s="11"/>
      <c r="O175" s="11"/>
      <c r="P175" s="11"/>
      <c r="Q175" s="11"/>
      <c r="R175" s="11"/>
      <c r="S175" s="11"/>
      <c r="T175" s="11"/>
      <c r="U175" s="11"/>
      <c r="V175" s="11"/>
      <c r="W175" s="11"/>
      <c r="X175" s="11"/>
      <c r="Y175" s="11"/>
      <c r="Z175" s="11"/>
      <c r="AA175" s="11"/>
      <c r="AB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row>
    <row r="176" spans="14:128" s="12" customFormat="1">
      <c r="N176" s="11"/>
      <c r="O176" s="11"/>
      <c r="P176" s="11"/>
      <c r="Q176" s="11"/>
      <c r="R176" s="11"/>
      <c r="S176" s="11"/>
      <c r="T176" s="11"/>
      <c r="U176" s="11"/>
      <c r="V176" s="11"/>
      <c r="W176" s="11"/>
      <c r="X176" s="11"/>
      <c r="Y176" s="11"/>
      <c r="Z176" s="11"/>
      <c r="AA176" s="11"/>
      <c r="AB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c r="DF176" s="11"/>
      <c r="DG176" s="11"/>
      <c r="DH176" s="11"/>
      <c r="DI176" s="11"/>
      <c r="DJ176" s="11"/>
      <c r="DK176" s="11"/>
      <c r="DL176" s="11"/>
      <c r="DM176" s="11"/>
      <c r="DN176" s="11"/>
      <c r="DO176" s="11"/>
      <c r="DP176" s="11"/>
      <c r="DQ176" s="11"/>
      <c r="DR176" s="11"/>
      <c r="DS176" s="11"/>
      <c r="DT176" s="11"/>
      <c r="DU176" s="11"/>
      <c r="DV176" s="11"/>
      <c r="DW176" s="11"/>
      <c r="DX176" s="11"/>
    </row>
    <row r="177" spans="14:128" s="12" customFormat="1">
      <c r="N177" s="11"/>
      <c r="O177" s="11"/>
      <c r="P177" s="11"/>
      <c r="Q177" s="11"/>
      <c r="R177" s="11"/>
      <c r="S177" s="11"/>
      <c r="T177" s="11"/>
      <c r="U177" s="11"/>
      <c r="V177" s="11"/>
      <c r="W177" s="11"/>
      <c r="X177" s="11"/>
      <c r="Y177" s="11"/>
      <c r="Z177" s="11"/>
      <c r="AA177" s="11"/>
      <c r="AB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c r="DF177" s="11"/>
      <c r="DG177" s="11"/>
      <c r="DH177" s="11"/>
      <c r="DI177" s="11"/>
      <c r="DJ177" s="11"/>
      <c r="DK177" s="11"/>
      <c r="DL177" s="11"/>
      <c r="DM177" s="11"/>
      <c r="DN177" s="11"/>
      <c r="DO177" s="11"/>
      <c r="DP177" s="11"/>
      <c r="DQ177" s="11"/>
      <c r="DR177" s="11"/>
      <c r="DS177" s="11"/>
      <c r="DT177" s="11"/>
      <c r="DU177" s="11"/>
      <c r="DV177" s="11"/>
      <c r="DW177" s="11"/>
      <c r="DX177" s="11"/>
    </row>
    <row r="178" spans="14:128" s="12" customFormat="1">
      <c r="N178" s="11"/>
      <c r="O178" s="11"/>
      <c r="P178" s="11"/>
      <c r="Q178" s="11"/>
      <c r="R178" s="11"/>
      <c r="S178" s="11"/>
      <c r="T178" s="11"/>
      <c r="U178" s="11"/>
      <c r="V178" s="11"/>
      <c r="W178" s="11"/>
      <c r="X178" s="11"/>
      <c r="Y178" s="11"/>
      <c r="Z178" s="11"/>
      <c r="AA178" s="11"/>
      <c r="AB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c r="DF178" s="11"/>
      <c r="DG178" s="11"/>
      <c r="DH178" s="11"/>
      <c r="DI178" s="11"/>
      <c r="DJ178" s="11"/>
      <c r="DK178" s="11"/>
      <c r="DL178" s="11"/>
      <c r="DM178" s="11"/>
      <c r="DN178" s="11"/>
      <c r="DO178" s="11"/>
      <c r="DP178" s="11"/>
      <c r="DQ178" s="11"/>
      <c r="DR178" s="11"/>
      <c r="DS178" s="11"/>
      <c r="DT178" s="11"/>
      <c r="DU178" s="11"/>
      <c r="DV178" s="11"/>
      <c r="DW178" s="11"/>
      <c r="DX178" s="11"/>
    </row>
    <row r="179" spans="14:128" s="12" customFormat="1">
      <c r="N179" s="11"/>
      <c r="O179" s="11"/>
      <c r="P179" s="11"/>
      <c r="Q179" s="11"/>
      <c r="R179" s="11"/>
      <c r="S179" s="11"/>
      <c r="T179" s="11"/>
      <c r="U179" s="11"/>
      <c r="V179" s="11"/>
      <c r="W179" s="11"/>
      <c r="X179" s="11"/>
      <c r="Y179" s="11"/>
      <c r="Z179" s="11"/>
      <c r="AA179" s="11"/>
      <c r="AB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c r="CN179" s="11"/>
      <c r="CO179" s="11"/>
      <c r="CP179" s="11"/>
      <c r="CQ179" s="11"/>
      <c r="CR179" s="11"/>
      <c r="CS179" s="11"/>
      <c r="CT179" s="11"/>
      <c r="CU179" s="11"/>
      <c r="CV179" s="11"/>
      <c r="CW179" s="11"/>
      <c r="CX179" s="11"/>
      <c r="CY179" s="11"/>
      <c r="CZ179" s="11"/>
      <c r="DA179" s="11"/>
      <c r="DB179" s="11"/>
      <c r="DC179" s="11"/>
      <c r="DD179" s="11"/>
      <c r="DE179" s="11"/>
      <c r="DF179" s="11"/>
      <c r="DG179" s="11"/>
      <c r="DH179" s="11"/>
      <c r="DI179" s="11"/>
      <c r="DJ179" s="11"/>
      <c r="DK179" s="11"/>
      <c r="DL179" s="11"/>
      <c r="DM179" s="11"/>
      <c r="DN179" s="11"/>
      <c r="DO179" s="11"/>
      <c r="DP179" s="11"/>
      <c r="DQ179" s="11"/>
      <c r="DR179" s="11"/>
      <c r="DS179" s="11"/>
      <c r="DT179" s="11"/>
      <c r="DU179" s="11"/>
      <c r="DV179" s="11"/>
      <c r="DW179" s="11"/>
      <c r="DX179" s="11"/>
    </row>
    <row r="180" spans="14:128" s="12" customFormat="1">
      <c r="N180" s="11"/>
      <c r="O180" s="11"/>
      <c r="P180" s="11"/>
      <c r="Q180" s="11"/>
      <c r="R180" s="11"/>
      <c r="S180" s="11"/>
      <c r="T180" s="11"/>
      <c r="U180" s="11"/>
      <c r="V180" s="11"/>
      <c r="W180" s="11"/>
      <c r="X180" s="11"/>
      <c r="Y180" s="11"/>
      <c r="Z180" s="11"/>
      <c r="AA180" s="11"/>
      <c r="AB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c r="DF180" s="11"/>
      <c r="DG180" s="11"/>
      <c r="DH180" s="11"/>
      <c r="DI180" s="11"/>
      <c r="DJ180" s="11"/>
      <c r="DK180" s="11"/>
      <c r="DL180" s="11"/>
      <c r="DM180" s="11"/>
      <c r="DN180" s="11"/>
      <c r="DO180" s="11"/>
      <c r="DP180" s="11"/>
      <c r="DQ180" s="11"/>
      <c r="DR180" s="11"/>
      <c r="DS180" s="11"/>
      <c r="DT180" s="11"/>
      <c r="DU180" s="11"/>
      <c r="DV180" s="11"/>
      <c r="DW180" s="11"/>
      <c r="DX180" s="11"/>
    </row>
    <row r="181" spans="14:128" s="12" customFormat="1">
      <c r="N181" s="11"/>
      <c r="O181" s="11"/>
      <c r="P181" s="11"/>
      <c r="Q181" s="11"/>
      <c r="R181" s="11"/>
      <c r="S181" s="11"/>
      <c r="T181" s="11"/>
      <c r="U181" s="11"/>
      <c r="V181" s="11"/>
      <c r="W181" s="11"/>
      <c r="X181" s="11"/>
      <c r="Y181" s="11"/>
      <c r="Z181" s="11"/>
      <c r="AA181" s="11"/>
      <c r="AB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row>
    <row r="182" spans="14:128" s="12" customFormat="1">
      <c r="N182" s="11"/>
      <c r="O182" s="11"/>
      <c r="P182" s="11"/>
      <c r="Q182" s="11"/>
      <c r="R182" s="11"/>
      <c r="S182" s="11"/>
      <c r="T182" s="11"/>
      <c r="U182" s="11"/>
      <c r="V182" s="11"/>
      <c r="W182" s="11"/>
      <c r="X182" s="11"/>
      <c r="Y182" s="11"/>
      <c r="Z182" s="11"/>
      <c r="AA182" s="11"/>
      <c r="AB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c r="DF182" s="11"/>
      <c r="DG182" s="11"/>
      <c r="DH182" s="11"/>
      <c r="DI182" s="11"/>
      <c r="DJ182" s="11"/>
      <c r="DK182" s="11"/>
      <c r="DL182" s="11"/>
      <c r="DM182" s="11"/>
      <c r="DN182" s="11"/>
      <c r="DO182" s="11"/>
      <c r="DP182" s="11"/>
      <c r="DQ182" s="11"/>
      <c r="DR182" s="11"/>
      <c r="DS182" s="11"/>
      <c r="DT182" s="11"/>
      <c r="DU182" s="11"/>
      <c r="DV182" s="11"/>
      <c r="DW182" s="11"/>
      <c r="DX182" s="11"/>
    </row>
    <row r="183" spans="14:128" s="12" customFormat="1">
      <c r="N183" s="11"/>
      <c r="O183" s="11"/>
      <c r="P183" s="11"/>
      <c r="Q183" s="11"/>
      <c r="R183" s="11"/>
      <c r="S183" s="11"/>
      <c r="T183" s="11"/>
      <c r="U183" s="11"/>
      <c r="V183" s="11"/>
      <c r="W183" s="11"/>
      <c r="X183" s="11"/>
      <c r="Y183" s="11"/>
      <c r="Z183" s="11"/>
      <c r="AA183" s="11"/>
      <c r="AB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row>
    <row r="184" spans="14:128" s="12" customFormat="1">
      <c r="N184" s="11"/>
      <c r="O184" s="11"/>
      <c r="P184" s="11"/>
      <c r="Q184" s="11"/>
      <c r="R184" s="11"/>
      <c r="S184" s="11"/>
      <c r="T184" s="11"/>
      <c r="U184" s="11"/>
      <c r="V184" s="11"/>
      <c r="W184" s="11"/>
      <c r="X184" s="11"/>
      <c r="Y184" s="11"/>
      <c r="Z184" s="11"/>
      <c r="AA184" s="11"/>
      <c r="AB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row>
    <row r="185" spans="14:128" s="12" customFormat="1">
      <c r="N185" s="11"/>
      <c r="O185" s="11"/>
      <c r="P185" s="11"/>
      <c r="Q185" s="11"/>
      <c r="R185" s="11"/>
      <c r="S185" s="11"/>
      <c r="T185" s="11"/>
      <c r="U185" s="11"/>
      <c r="V185" s="11"/>
      <c r="W185" s="11"/>
      <c r="X185" s="11"/>
      <c r="Y185" s="11"/>
      <c r="Z185" s="11"/>
      <c r="AA185" s="11"/>
      <c r="AB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row>
    <row r="186" spans="14:128" s="12" customFormat="1">
      <c r="N186" s="11"/>
      <c r="O186" s="11"/>
      <c r="P186" s="11"/>
      <c r="Q186" s="11"/>
      <c r="R186" s="11"/>
      <c r="S186" s="11"/>
      <c r="T186" s="11"/>
      <c r="U186" s="11"/>
      <c r="V186" s="11"/>
      <c r="W186" s="11"/>
      <c r="X186" s="11"/>
      <c r="Y186" s="11"/>
      <c r="Z186" s="11"/>
      <c r="AA186" s="11"/>
      <c r="AB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row>
    <row r="187" spans="14:128" s="12" customFormat="1">
      <c r="N187" s="11"/>
      <c r="O187" s="11"/>
      <c r="P187" s="11"/>
      <c r="Q187" s="11"/>
      <c r="R187" s="11"/>
      <c r="S187" s="11"/>
      <c r="T187" s="11"/>
      <c r="U187" s="11"/>
      <c r="V187" s="11"/>
      <c r="W187" s="11"/>
      <c r="X187" s="11"/>
      <c r="Y187" s="11"/>
      <c r="Z187" s="11"/>
      <c r="AA187" s="11"/>
      <c r="AB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row>
    <row r="188" spans="14:128" s="12" customFormat="1">
      <c r="N188" s="11"/>
      <c r="O188" s="11"/>
      <c r="P188" s="11"/>
      <c r="Q188" s="11"/>
      <c r="R188" s="11"/>
      <c r="S188" s="11"/>
      <c r="T188" s="11"/>
      <c r="U188" s="11"/>
      <c r="V188" s="11"/>
      <c r="W188" s="11"/>
      <c r="X188" s="11"/>
      <c r="Y188" s="11"/>
      <c r="Z188" s="11"/>
      <c r="AA188" s="11"/>
      <c r="AB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row>
    <row r="189" spans="14:128" s="12" customFormat="1">
      <c r="N189" s="11"/>
      <c r="O189" s="11"/>
      <c r="P189" s="11"/>
      <c r="Q189" s="11"/>
      <c r="R189" s="11"/>
      <c r="S189" s="11"/>
      <c r="T189" s="11"/>
      <c r="U189" s="11"/>
      <c r="V189" s="11"/>
      <c r="W189" s="11"/>
      <c r="X189" s="11"/>
      <c r="Y189" s="11"/>
      <c r="Z189" s="11"/>
      <c r="AA189" s="11"/>
      <c r="AB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row>
    <row r="190" spans="14:128" s="12" customFormat="1">
      <c r="N190" s="11"/>
      <c r="O190" s="11"/>
      <c r="P190" s="11"/>
      <c r="Q190" s="11"/>
      <c r="R190" s="11"/>
      <c r="S190" s="11"/>
      <c r="T190" s="11"/>
      <c r="U190" s="11"/>
      <c r="V190" s="11"/>
      <c r="W190" s="11"/>
      <c r="X190" s="11"/>
      <c r="Y190" s="11"/>
      <c r="Z190" s="11"/>
      <c r="AA190" s="11"/>
      <c r="AB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row>
    <row r="191" spans="14:128" s="12" customFormat="1">
      <c r="N191" s="11"/>
      <c r="O191" s="11"/>
      <c r="P191" s="11"/>
      <c r="Q191" s="11"/>
      <c r="R191" s="11"/>
      <c r="S191" s="11"/>
      <c r="T191" s="11"/>
      <c r="U191" s="11"/>
      <c r="V191" s="11"/>
      <c r="W191" s="11"/>
      <c r="X191" s="11"/>
      <c r="Y191" s="11"/>
      <c r="Z191" s="11"/>
      <c r="AA191" s="11"/>
      <c r="AB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row>
    <row r="192" spans="14:128" s="12" customFormat="1">
      <c r="N192" s="11"/>
      <c r="O192" s="11"/>
      <c r="P192" s="11"/>
      <c r="Q192" s="11"/>
      <c r="R192" s="11"/>
      <c r="S192" s="11"/>
      <c r="T192" s="11"/>
      <c r="U192" s="11"/>
      <c r="V192" s="11"/>
      <c r="W192" s="11"/>
      <c r="X192" s="11"/>
      <c r="Y192" s="11"/>
      <c r="Z192" s="11"/>
      <c r="AA192" s="11"/>
      <c r="AB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row>
    <row r="193" spans="14:128" s="12" customFormat="1">
      <c r="N193" s="11"/>
      <c r="O193" s="11"/>
      <c r="P193" s="11"/>
      <c r="Q193" s="11"/>
      <c r="R193" s="11"/>
      <c r="S193" s="11"/>
      <c r="T193" s="11"/>
      <c r="U193" s="11"/>
      <c r="V193" s="11"/>
      <c r="W193" s="11"/>
      <c r="X193" s="11"/>
      <c r="Y193" s="11"/>
      <c r="Z193" s="11"/>
      <c r="AA193" s="11"/>
      <c r="AB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row>
    <row r="194" spans="14:128" s="12" customFormat="1">
      <c r="N194" s="11"/>
      <c r="O194" s="11"/>
      <c r="P194" s="11"/>
      <c r="Q194" s="11"/>
      <c r="R194" s="11"/>
      <c r="S194" s="11"/>
      <c r="T194" s="11"/>
      <c r="U194" s="11"/>
      <c r="V194" s="11"/>
      <c r="W194" s="11"/>
      <c r="X194" s="11"/>
      <c r="Y194" s="11"/>
      <c r="Z194" s="11"/>
      <c r="AA194" s="11"/>
      <c r="AB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row>
    <row r="195" spans="14:128" s="12" customFormat="1">
      <c r="N195" s="11"/>
      <c r="O195" s="11"/>
      <c r="P195" s="11"/>
      <c r="Q195" s="11"/>
      <c r="R195" s="11"/>
      <c r="S195" s="11"/>
      <c r="T195" s="11"/>
      <c r="U195" s="11"/>
      <c r="V195" s="11"/>
      <c r="W195" s="11"/>
      <c r="X195" s="11"/>
      <c r="Y195" s="11"/>
      <c r="Z195" s="11"/>
      <c r="AA195" s="11"/>
      <c r="AB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11"/>
      <c r="DL195" s="11"/>
      <c r="DM195" s="11"/>
      <c r="DN195" s="11"/>
      <c r="DO195" s="11"/>
      <c r="DP195" s="11"/>
      <c r="DQ195" s="11"/>
      <c r="DR195" s="11"/>
      <c r="DS195" s="11"/>
      <c r="DT195" s="11"/>
      <c r="DU195" s="11"/>
      <c r="DV195" s="11"/>
      <c r="DW195" s="11"/>
      <c r="DX195" s="11"/>
    </row>
    <row r="196" spans="14:128" s="12" customFormat="1">
      <c r="N196" s="11"/>
      <c r="O196" s="11"/>
      <c r="P196" s="11"/>
      <c r="Q196" s="11"/>
      <c r="R196" s="11"/>
      <c r="S196" s="11"/>
      <c r="T196" s="11"/>
      <c r="U196" s="11"/>
      <c r="V196" s="11"/>
      <c r="W196" s="11"/>
      <c r="X196" s="11"/>
      <c r="Y196" s="11"/>
      <c r="Z196" s="11"/>
      <c r="AA196" s="11"/>
      <c r="AB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c r="DE196" s="11"/>
      <c r="DF196" s="11"/>
      <c r="DG196" s="11"/>
      <c r="DH196" s="11"/>
      <c r="DI196" s="11"/>
      <c r="DJ196" s="11"/>
      <c r="DK196" s="11"/>
      <c r="DL196" s="11"/>
      <c r="DM196" s="11"/>
      <c r="DN196" s="11"/>
      <c r="DO196" s="11"/>
      <c r="DP196" s="11"/>
      <c r="DQ196" s="11"/>
      <c r="DR196" s="11"/>
      <c r="DS196" s="11"/>
      <c r="DT196" s="11"/>
      <c r="DU196" s="11"/>
      <c r="DV196" s="11"/>
      <c r="DW196" s="11"/>
      <c r="DX196" s="11"/>
    </row>
    <row r="197" spans="14:128" s="12" customFormat="1">
      <c r="N197" s="11"/>
      <c r="O197" s="11"/>
      <c r="P197" s="11"/>
      <c r="Q197" s="11"/>
      <c r="R197" s="11"/>
      <c r="S197" s="11"/>
      <c r="T197" s="11"/>
      <c r="U197" s="11"/>
      <c r="V197" s="11"/>
      <c r="W197" s="11"/>
      <c r="X197" s="11"/>
      <c r="Y197" s="11"/>
      <c r="Z197" s="11"/>
      <c r="AA197" s="11"/>
      <c r="AB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row>
    <row r="198" spans="14:128" s="12" customFormat="1">
      <c r="N198" s="11"/>
      <c r="O198" s="11"/>
      <c r="P198" s="11"/>
      <c r="Q198" s="11"/>
      <c r="R198" s="11"/>
      <c r="S198" s="11"/>
      <c r="T198" s="11"/>
      <c r="U198" s="11"/>
      <c r="V198" s="11"/>
      <c r="W198" s="11"/>
      <c r="X198" s="11"/>
      <c r="Y198" s="11"/>
      <c r="Z198" s="11"/>
      <c r="AA198" s="11"/>
      <c r="AB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row>
    <row r="199" spans="14:128" s="12" customFormat="1">
      <c r="N199" s="11"/>
      <c r="O199" s="11"/>
      <c r="P199" s="11"/>
      <c r="Q199" s="11"/>
      <c r="R199" s="11"/>
      <c r="S199" s="11"/>
      <c r="T199" s="11"/>
      <c r="U199" s="11"/>
      <c r="V199" s="11"/>
      <c r="W199" s="11"/>
      <c r="X199" s="11"/>
      <c r="Y199" s="11"/>
      <c r="Z199" s="11"/>
      <c r="AA199" s="11"/>
      <c r="AB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c r="DF199" s="11"/>
      <c r="DG199" s="11"/>
      <c r="DH199" s="11"/>
      <c r="DI199" s="11"/>
      <c r="DJ199" s="11"/>
      <c r="DK199" s="11"/>
      <c r="DL199" s="11"/>
      <c r="DM199" s="11"/>
      <c r="DN199" s="11"/>
      <c r="DO199" s="11"/>
      <c r="DP199" s="11"/>
      <c r="DQ199" s="11"/>
      <c r="DR199" s="11"/>
      <c r="DS199" s="11"/>
      <c r="DT199" s="11"/>
      <c r="DU199" s="11"/>
      <c r="DV199" s="11"/>
      <c r="DW199" s="11"/>
      <c r="DX199" s="11"/>
    </row>
    <row r="200" spans="14:128" s="12" customFormat="1">
      <c r="N200" s="11"/>
      <c r="O200" s="11"/>
      <c r="P200" s="11"/>
      <c r="Q200" s="11"/>
      <c r="R200" s="11"/>
      <c r="S200" s="11"/>
      <c r="T200" s="11"/>
      <c r="U200" s="11"/>
      <c r="V200" s="11"/>
      <c r="W200" s="11"/>
      <c r="X200" s="11"/>
      <c r="Y200" s="11"/>
      <c r="Z200" s="11"/>
      <c r="AA200" s="11"/>
      <c r="AB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row>
    <row r="201" spans="14:128" s="12" customFormat="1">
      <c r="N201" s="11"/>
      <c r="O201" s="11"/>
      <c r="P201" s="11"/>
      <c r="Q201" s="11"/>
      <c r="R201" s="11"/>
      <c r="S201" s="11"/>
      <c r="T201" s="11"/>
      <c r="U201" s="11"/>
      <c r="V201" s="11"/>
      <c r="W201" s="11"/>
      <c r="X201" s="11"/>
      <c r="Y201" s="11"/>
      <c r="Z201" s="11"/>
      <c r="AA201" s="11"/>
      <c r="AB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c r="DE201" s="11"/>
      <c r="DF201" s="11"/>
      <c r="DG201" s="11"/>
      <c r="DH201" s="11"/>
      <c r="DI201" s="11"/>
      <c r="DJ201" s="11"/>
      <c r="DK201" s="11"/>
      <c r="DL201" s="11"/>
      <c r="DM201" s="11"/>
      <c r="DN201" s="11"/>
      <c r="DO201" s="11"/>
      <c r="DP201" s="11"/>
      <c r="DQ201" s="11"/>
      <c r="DR201" s="11"/>
      <c r="DS201" s="11"/>
      <c r="DT201" s="11"/>
      <c r="DU201" s="11"/>
      <c r="DV201" s="11"/>
      <c r="DW201" s="11"/>
      <c r="DX201" s="11"/>
    </row>
    <row r="202" spans="14:128" s="12" customFormat="1">
      <c r="N202" s="11"/>
      <c r="O202" s="11"/>
      <c r="P202" s="11"/>
      <c r="Q202" s="11"/>
      <c r="R202" s="11"/>
      <c r="S202" s="11"/>
      <c r="T202" s="11"/>
      <c r="U202" s="11"/>
      <c r="V202" s="11"/>
      <c r="W202" s="11"/>
      <c r="X202" s="11"/>
      <c r="Y202" s="11"/>
      <c r="Z202" s="11"/>
      <c r="AA202" s="11"/>
      <c r="AB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c r="DE202" s="11"/>
      <c r="DF202" s="11"/>
      <c r="DG202" s="11"/>
      <c r="DH202" s="11"/>
      <c r="DI202" s="11"/>
      <c r="DJ202" s="11"/>
      <c r="DK202" s="11"/>
      <c r="DL202" s="11"/>
      <c r="DM202" s="11"/>
      <c r="DN202" s="11"/>
      <c r="DO202" s="11"/>
      <c r="DP202" s="11"/>
      <c r="DQ202" s="11"/>
      <c r="DR202" s="11"/>
      <c r="DS202" s="11"/>
      <c r="DT202" s="11"/>
      <c r="DU202" s="11"/>
      <c r="DV202" s="11"/>
      <c r="DW202" s="11"/>
      <c r="DX202" s="11"/>
    </row>
    <row r="203" spans="14:128" s="12" customFormat="1">
      <c r="N203" s="11"/>
      <c r="O203" s="11"/>
      <c r="P203" s="11"/>
      <c r="Q203" s="11"/>
      <c r="R203" s="11"/>
      <c r="S203" s="11"/>
      <c r="T203" s="11"/>
      <c r="U203" s="11"/>
      <c r="V203" s="11"/>
      <c r="W203" s="11"/>
      <c r="X203" s="11"/>
      <c r="Y203" s="11"/>
      <c r="Z203" s="11"/>
      <c r="AA203" s="11"/>
      <c r="AB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row>
    <row r="204" spans="14:128" s="12" customFormat="1">
      <c r="N204" s="11"/>
      <c r="O204" s="11"/>
      <c r="P204" s="11"/>
      <c r="Q204" s="11"/>
      <c r="R204" s="11"/>
      <c r="S204" s="11"/>
      <c r="T204" s="11"/>
      <c r="U204" s="11"/>
      <c r="V204" s="11"/>
      <c r="W204" s="11"/>
      <c r="X204" s="11"/>
      <c r="Y204" s="11"/>
      <c r="Z204" s="11"/>
      <c r="AA204" s="11"/>
      <c r="AB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row>
    <row r="205" spans="14:128" s="12" customFormat="1">
      <c r="N205" s="11"/>
      <c r="O205" s="11"/>
      <c r="P205" s="11"/>
      <c r="Q205" s="11"/>
      <c r="R205" s="11"/>
      <c r="S205" s="11"/>
      <c r="T205" s="11"/>
      <c r="U205" s="11"/>
      <c r="V205" s="11"/>
      <c r="W205" s="11"/>
      <c r="X205" s="11"/>
      <c r="Y205" s="11"/>
      <c r="Z205" s="11"/>
      <c r="AA205" s="11"/>
      <c r="AB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row>
    <row r="206" spans="14:128" s="12" customFormat="1">
      <c r="N206" s="11"/>
      <c r="O206" s="11"/>
      <c r="P206" s="11"/>
      <c r="Q206" s="11"/>
      <c r="R206" s="11"/>
      <c r="S206" s="11"/>
      <c r="T206" s="11"/>
      <c r="U206" s="11"/>
      <c r="V206" s="11"/>
      <c r="W206" s="11"/>
      <c r="X206" s="11"/>
      <c r="Y206" s="11"/>
      <c r="Z206" s="11"/>
      <c r="AA206" s="11"/>
      <c r="AB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c r="DF206" s="11"/>
      <c r="DG206" s="11"/>
      <c r="DH206" s="11"/>
      <c r="DI206" s="11"/>
      <c r="DJ206" s="11"/>
      <c r="DK206" s="11"/>
      <c r="DL206" s="11"/>
      <c r="DM206" s="11"/>
      <c r="DN206" s="11"/>
      <c r="DO206" s="11"/>
      <c r="DP206" s="11"/>
      <c r="DQ206" s="11"/>
      <c r="DR206" s="11"/>
      <c r="DS206" s="11"/>
      <c r="DT206" s="11"/>
      <c r="DU206" s="11"/>
      <c r="DV206" s="11"/>
      <c r="DW206" s="11"/>
      <c r="DX206" s="11"/>
    </row>
    <row r="207" spans="14:128" s="12" customFormat="1">
      <c r="N207" s="11"/>
      <c r="O207" s="11"/>
      <c r="P207" s="11"/>
      <c r="Q207" s="11"/>
      <c r="R207" s="11"/>
      <c r="S207" s="11"/>
      <c r="T207" s="11"/>
      <c r="U207" s="11"/>
      <c r="V207" s="11"/>
      <c r="W207" s="11"/>
      <c r="X207" s="11"/>
      <c r="Y207" s="11"/>
      <c r="Z207" s="11"/>
      <c r="AA207" s="11"/>
      <c r="AB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c r="DE207" s="11"/>
      <c r="DF207" s="11"/>
      <c r="DG207" s="11"/>
      <c r="DH207" s="11"/>
      <c r="DI207" s="11"/>
      <c r="DJ207" s="11"/>
      <c r="DK207" s="11"/>
      <c r="DL207" s="11"/>
      <c r="DM207" s="11"/>
      <c r="DN207" s="11"/>
      <c r="DO207" s="11"/>
      <c r="DP207" s="11"/>
      <c r="DQ207" s="11"/>
      <c r="DR207" s="11"/>
      <c r="DS207" s="11"/>
      <c r="DT207" s="11"/>
      <c r="DU207" s="11"/>
      <c r="DV207" s="11"/>
      <c r="DW207" s="11"/>
      <c r="DX207" s="11"/>
    </row>
    <row r="208" spans="14:128" s="12" customFormat="1">
      <c r="N208" s="11"/>
      <c r="O208" s="11"/>
      <c r="P208" s="11"/>
      <c r="Q208" s="11"/>
      <c r="R208" s="11"/>
      <c r="S208" s="11"/>
      <c r="T208" s="11"/>
      <c r="U208" s="11"/>
      <c r="V208" s="11"/>
      <c r="W208" s="11"/>
      <c r="X208" s="11"/>
      <c r="Y208" s="11"/>
      <c r="Z208" s="11"/>
      <c r="AA208" s="11"/>
      <c r="AB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row>
    <row r="209" spans="14:128" s="12" customFormat="1">
      <c r="N209" s="11"/>
      <c r="O209" s="11"/>
      <c r="P209" s="11"/>
      <c r="Q209" s="11"/>
      <c r="R209" s="11"/>
      <c r="S209" s="11"/>
      <c r="T209" s="11"/>
      <c r="U209" s="11"/>
      <c r="V209" s="11"/>
      <c r="W209" s="11"/>
      <c r="X209" s="11"/>
      <c r="Y209" s="11"/>
      <c r="Z209" s="11"/>
      <c r="AA209" s="11"/>
      <c r="AB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row>
    <row r="210" spans="14:128" s="12" customFormat="1">
      <c r="N210" s="11"/>
      <c r="O210" s="11"/>
      <c r="P210" s="11"/>
      <c r="Q210" s="11"/>
      <c r="R210" s="11"/>
      <c r="S210" s="11"/>
      <c r="T210" s="11"/>
      <c r="U210" s="11"/>
      <c r="V210" s="11"/>
      <c r="W210" s="11"/>
      <c r="X210" s="11"/>
      <c r="Y210" s="11"/>
      <c r="Z210" s="11"/>
      <c r="AA210" s="11"/>
      <c r="AB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row>
    <row r="211" spans="14:128" s="12" customFormat="1">
      <c r="N211" s="11"/>
      <c r="O211" s="11"/>
      <c r="P211" s="11"/>
      <c r="Q211" s="11"/>
      <c r="R211" s="11"/>
      <c r="S211" s="11"/>
      <c r="T211" s="11"/>
      <c r="U211" s="11"/>
      <c r="V211" s="11"/>
      <c r="W211" s="11"/>
      <c r="X211" s="11"/>
      <c r="Y211" s="11"/>
      <c r="Z211" s="11"/>
      <c r="AA211" s="11"/>
      <c r="AB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row>
    <row r="212" spans="14:128" s="12" customFormat="1">
      <c r="N212" s="11"/>
      <c r="O212" s="11"/>
      <c r="P212" s="11"/>
      <c r="Q212" s="11"/>
      <c r="R212" s="11"/>
      <c r="S212" s="11"/>
      <c r="T212" s="11"/>
      <c r="U212" s="11"/>
      <c r="V212" s="11"/>
      <c r="W212" s="11"/>
      <c r="X212" s="11"/>
      <c r="Y212" s="11"/>
      <c r="Z212" s="11"/>
      <c r="AA212" s="11"/>
      <c r="AB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row>
    <row r="213" spans="14:128" s="12" customFormat="1">
      <c r="N213" s="11"/>
      <c r="O213" s="11"/>
      <c r="P213" s="11"/>
      <c r="Q213" s="11"/>
      <c r="R213" s="11"/>
      <c r="S213" s="11"/>
      <c r="T213" s="11"/>
      <c r="U213" s="11"/>
      <c r="V213" s="11"/>
      <c r="W213" s="11"/>
      <c r="X213" s="11"/>
      <c r="Y213" s="11"/>
      <c r="Z213" s="11"/>
      <c r="AA213" s="11"/>
      <c r="AB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row>
    <row r="214" spans="14:128" s="12" customFormat="1">
      <c r="N214" s="11"/>
      <c r="O214" s="11"/>
      <c r="P214" s="11"/>
      <c r="Q214" s="11"/>
      <c r="R214" s="11"/>
      <c r="S214" s="11"/>
      <c r="T214" s="11"/>
      <c r="U214" s="11"/>
      <c r="V214" s="11"/>
      <c r="W214" s="11"/>
      <c r="X214" s="11"/>
      <c r="Y214" s="11"/>
      <c r="Z214" s="11"/>
      <c r="AA214" s="11"/>
      <c r="AB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row>
    <row r="215" spans="14:128" s="12" customFormat="1">
      <c r="N215" s="11"/>
      <c r="O215" s="11"/>
      <c r="P215" s="11"/>
      <c r="Q215" s="11"/>
      <c r="R215" s="11"/>
      <c r="S215" s="11"/>
      <c r="T215" s="11"/>
      <c r="U215" s="11"/>
      <c r="V215" s="11"/>
      <c r="W215" s="11"/>
      <c r="X215" s="11"/>
      <c r="Y215" s="11"/>
      <c r="Z215" s="11"/>
      <c r="AA215" s="11"/>
      <c r="AB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row>
    <row r="216" spans="14:128" s="12" customFormat="1">
      <c r="N216" s="11"/>
      <c r="O216" s="11"/>
      <c r="P216" s="11"/>
      <c r="Q216" s="11"/>
      <c r="R216" s="11"/>
      <c r="S216" s="11"/>
      <c r="T216" s="11"/>
      <c r="U216" s="11"/>
      <c r="V216" s="11"/>
      <c r="W216" s="11"/>
      <c r="X216" s="11"/>
      <c r="Y216" s="11"/>
      <c r="Z216" s="11"/>
      <c r="AA216" s="11"/>
      <c r="AB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row>
    <row r="217" spans="14:128" s="12" customFormat="1">
      <c r="N217" s="11"/>
      <c r="O217" s="11"/>
      <c r="P217" s="11"/>
      <c r="Q217" s="11"/>
      <c r="R217" s="11"/>
      <c r="S217" s="11"/>
      <c r="T217" s="11"/>
      <c r="U217" s="11"/>
      <c r="V217" s="11"/>
      <c r="W217" s="11"/>
      <c r="X217" s="11"/>
      <c r="Y217" s="11"/>
      <c r="Z217" s="11"/>
      <c r="AA217" s="11"/>
      <c r="AB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row>
    <row r="218" spans="14:128" s="12" customFormat="1">
      <c r="N218" s="11"/>
      <c r="O218" s="11"/>
      <c r="P218" s="11"/>
      <c r="Q218" s="11"/>
      <c r="R218" s="11"/>
      <c r="S218" s="11"/>
      <c r="T218" s="11"/>
      <c r="U218" s="11"/>
      <c r="V218" s="11"/>
      <c r="W218" s="11"/>
      <c r="X218" s="11"/>
      <c r="Y218" s="11"/>
      <c r="Z218" s="11"/>
      <c r="AA218" s="11"/>
      <c r="AB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row>
    <row r="219" spans="14:128" s="12" customFormat="1">
      <c r="N219" s="11"/>
      <c r="O219" s="11"/>
      <c r="P219" s="11"/>
      <c r="Q219" s="11"/>
      <c r="R219" s="11"/>
      <c r="S219" s="11"/>
      <c r="T219" s="11"/>
      <c r="U219" s="11"/>
      <c r="V219" s="11"/>
      <c r="W219" s="11"/>
      <c r="X219" s="11"/>
      <c r="Y219" s="11"/>
      <c r="Z219" s="11"/>
      <c r="AA219" s="11"/>
      <c r="AB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row>
    <row r="220" spans="14:128" s="12" customFormat="1">
      <c r="N220" s="11"/>
      <c r="O220" s="11"/>
      <c r="P220" s="11"/>
      <c r="Q220" s="11"/>
      <c r="R220" s="11"/>
      <c r="S220" s="11"/>
      <c r="T220" s="11"/>
      <c r="U220" s="11"/>
      <c r="V220" s="11"/>
      <c r="W220" s="11"/>
      <c r="X220" s="11"/>
      <c r="Y220" s="11"/>
      <c r="Z220" s="11"/>
      <c r="AA220" s="11"/>
      <c r="AB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row>
    <row r="221" spans="14:128" s="12" customFormat="1">
      <c r="N221" s="11"/>
      <c r="O221" s="11"/>
      <c r="P221" s="11"/>
      <c r="Q221" s="11"/>
      <c r="R221" s="11"/>
      <c r="S221" s="11"/>
      <c r="T221" s="11"/>
      <c r="U221" s="11"/>
      <c r="V221" s="11"/>
      <c r="W221" s="11"/>
      <c r="X221" s="11"/>
      <c r="Y221" s="11"/>
      <c r="Z221" s="11"/>
      <c r="AA221" s="11"/>
      <c r="AB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c r="DF221" s="11"/>
      <c r="DG221" s="11"/>
      <c r="DH221" s="11"/>
      <c r="DI221" s="11"/>
      <c r="DJ221" s="11"/>
      <c r="DK221" s="11"/>
      <c r="DL221" s="11"/>
      <c r="DM221" s="11"/>
      <c r="DN221" s="11"/>
      <c r="DO221" s="11"/>
      <c r="DP221" s="11"/>
      <c r="DQ221" s="11"/>
      <c r="DR221" s="11"/>
      <c r="DS221" s="11"/>
      <c r="DT221" s="11"/>
      <c r="DU221" s="11"/>
      <c r="DV221" s="11"/>
      <c r="DW221" s="11"/>
      <c r="DX221" s="11"/>
    </row>
    <row r="222" spans="14:128" s="12" customFormat="1">
      <c r="N222" s="11"/>
      <c r="O222" s="11"/>
      <c r="P222" s="11"/>
      <c r="Q222" s="11"/>
      <c r="R222" s="11"/>
      <c r="S222" s="11"/>
      <c r="T222" s="11"/>
      <c r="U222" s="11"/>
      <c r="V222" s="11"/>
      <c r="W222" s="11"/>
      <c r="X222" s="11"/>
      <c r="Y222" s="11"/>
      <c r="Z222" s="11"/>
      <c r="AA222" s="11"/>
      <c r="AB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c r="DF222" s="11"/>
      <c r="DG222" s="11"/>
      <c r="DH222" s="11"/>
      <c r="DI222" s="11"/>
      <c r="DJ222" s="11"/>
      <c r="DK222" s="11"/>
      <c r="DL222" s="11"/>
      <c r="DM222" s="11"/>
      <c r="DN222" s="11"/>
      <c r="DO222" s="11"/>
      <c r="DP222" s="11"/>
      <c r="DQ222" s="11"/>
      <c r="DR222" s="11"/>
      <c r="DS222" s="11"/>
      <c r="DT222" s="11"/>
      <c r="DU222" s="11"/>
      <c r="DV222" s="11"/>
      <c r="DW222" s="11"/>
      <c r="DX222" s="11"/>
    </row>
    <row r="223" spans="14:128" s="12" customFormat="1">
      <c r="N223" s="11"/>
      <c r="O223" s="11"/>
      <c r="P223" s="11"/>
      <c r="Q223" s="11"/>
      <c r="R223" s="11"/>
      <c r="S223" s="11"/>
      <c r="T223" s="11"/>
      <c r="U223" s="11"/>
      <c r="V223" s="11"/>
      <c r="W223" s="11"/>
      <c r="X223" s="11"/>
      <c r="Y223" s="11"/>
      <c r="Z223" s="11"/>
      <c r="AA223" s="11"/>
      <c r="AB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row>
    <row r="224" spans="14:128" s="12" customFormat="1">
      <c r="N224" s="11"/>
      <c r="O224" s="11"/>
      <c r="P224" s="11"/>
      <c r="Q224" s="11"/>
      <c r="R224" s="11"/>
      <c r="S224" s="11"/>
      <c r="T224" s="11"/>
      <c r="U224" s="11"/>
      <c r="V224" s="11"/>
      <c r="W224" s="11"/>
      <c r="X224" s="11"/>
      <c r="Y224" s="11"/>
      <c r="Z224" s="11"/>
      <c r="AA224" s="11"/>
      <c r="AB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c r="CN224" s="11"/>
      <c r="CO224" s="11"/>
      <c r="CP224" s="11"/>
      <c r="CQ224" s="11"/>
      <c r="CR224" s="11"/>
      <c r="CS224" s="11"/>
      <c r="CT224" s="11"/>
      <c r="CU224" s="11"/>
      <c r="CV224" s="11"/>
      <c r="CW224" s="11"/>
      <c r="CX224" s="11"/>
      <c r="CY224" s="11"/>
      <c r="CZ224" s="11"/>
      <c r="DA224" s="11"/>
      <c r="DB224" s="11"/>
      <c r="DC224" s="11"/>
      <c r="DD224" s="11"/>
      <c r="DE224" s="11"/>
      <c r="DF224" s="11"/>
      <c r="DG224" s="11"/>
      <c r="DH224" s="11"/>
      <c r="DI224" s="11"/>
      <c r="DJ224" s="11"/>
      <c r="DK224" s="11"/>
      <c r="DL224" s="11"/>
      <c r="DM224" s="11"/>
      <c r="DN224" s="11"/>
      <c r="DO224" s="11"/>
      <c r="DP224" s="11"/>
      <c r="DQ224" s="11"/>
      <c r="DR224" s="11"/>
      <c r="DS224" s="11"/>
      <c r="DT224" s="11"/>
      <c r="DU224" s="11"/>
      <c r="DV224" s="11"/>
      <c r="DW224" s="11"/>
      <c r="DX224" s="11"/>
    </row>
    <row r="225" spans="14:128" s="12" customFormat="1">
      <c r="N225" s="11"/>
      <c r="O225" s="11"/>
      <c r="P225" s="11"/>
      <c r="Q225" s="11"/>
      <c r="R225" s="11"/>
      <c r="S225" s="11"/>
      <c r="T225" s="11"/>
      <c r="U225" s="11"/>
      <c r="V225" s="11"/>
      <c r="W225" s="11"/>
      <c r="X225" s="11"/>
      <c r="Y225" s="11"/>
      <c r="Z225" s="11"/>
      <c r="AA225" s="11"/>
      <c r="AB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c r="CN225" s="11"/>
      <c r="CO225" s="11"/>
      <c r="CP225" s="11"/>
      <c r="CQ225" s="11"/>
      <c r="CR225" s="11"/>
      <c r="CS225" s="11"/>
      <c r="CT225" s="11"/>
      <c r="CU225" s="11"/>
      <c r="CV225" s="11"/>
      <c r="CW225" s="11"/>
      <c r="CX225" s="11"/>
      <c r="CY225" s="11"/>
      <c r="CZ225" s="11"/>
      <c r="DA225" s="11"/>
      <c r="DB225" s="11"/>
      <c r="DC225" s="11"/>
      <c r="DD225" s="11"/>
      <c r="DE225" s="11"/>
      <c r="DF225" s="11"/>
      <c r="DG225" s="11"/>
      <c r="DH225" s="11"/>
      <c r="DI225" s="11"/>
      <c r="DJ225" s="11"/>
      <c r="DK225" s="11"/>
      <c r="DL225" s="11"/>
      <c r="DM225" s="11"/>
      <c r="DN225" s="11"/>
      <c r="DO225" s="11"/>
      <c r="DP225" s="11"/>
      <c r="DQ225" s="11"/>
      <c r="DR225" s="11"/>
      <c r="DS225" s="11"/>
      <c r="DT225" s="11"/>
      <c r="DU225" s="11"/>
      <c r="DV225" s="11"/>
      <c r="DW225" s="11"/>
      <c r="DX225" s="11"/>
    </row>
    <row r="226" spans="14:128" s="12" customFormat="1">
      <c r="N226" s="11"/>
      <c r="O226" s="11"/>
      <c r="P226" s="11"/>
      <c r="Q226" s="11"/>
      <c r="R226" s="11"/>
      <c r="S226" s="11"/>
      <c r="T226" s="11"/>
      <c r="U226" s="11"/>
      <c r="V226" s="11"/>
      <c r="W226" s="11"/>
      <c r="X226" s="11"/>
      <c r="Y226" s="11"/>
      <c r="Z226" s="11"/>
      <c r="AA226" s="11"/>
      <c r="AB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row>
    <row r="227" spans="14:128" s="12" customFormat="1">
      <c r="N227" s="11"/>
      <c r="O227" s="11"/>
      <c r="P227" s="11"/>
      <c r="Q227" s="11"/>
      <c r="R227" s="11"/>
      <c r="S227" s="11"/>
      <c r="T227" s="11"/>
      <c r="U227" s="11"/>
      <c r="V227" s="11"/>
      <c r="W227" s="11"/>
      <c r="X227" s="11"/>
      <c r="Y227" s="11"/>
      <c r="Z227" s="11"/>
      <c r="AA227" s="11"/>
      <c r="AB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c r="DF227" s="11"/>
      <c r="DG227" s="11"/>
      <c r="DH227" s="11"/>
      <c r="DI227" s="11"/>
      <c r="DJ227" s="11"/>
      <c r="DK227" s="11"/>
      <c r="DL227" s="11"/>
      <c r="DM227" s="11"/>
      <c r="DN227" s="11"/>
      <c r="DO227" s="11"/>
      <c r="DP227" s="11"/>
      <c r="DQ227" s="11"/>
      <c r="DR227" s="11"/>
      <c r="DS227" s="11"/>
      <c r="DT227" s="11"/>
      <c r="DU227" s="11"/>
      <c r="DV227" s="11"/>
      <c r="DW227" s="11"/>
      <c r="DX227" s="11"/>
    </row>
    <row r="228" spans="14:128" s="12" customFormat="1">
      <c r="N228" s="11"/>
      <c r="O228" s="11"/>
      <c r="P228" s="11"/>
      <c r="Q228" s="11"/>
      <c r="R228" s="11"/>
      <c r="S228" s="11"/>
      <c r="T228" s="11"/>
      <c r="U228" s="11"/>
      <c r="V228" s="11"/>
      <c r="W228" s="11"/>
      <c r="X228" s="11"/>
      <c r="Y228" s="11"/>
      <c r="Z228" s="11"/>
      <c r="AA228" s="11"/>
      <c r="AB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c r="DF228" s="11"/>
      <c r="DG228" s="11"/>
      <c r="DH228" s="11"/>
      <c r="DI228" s="11"/>
      <c r="DJ228" s="11"/>
      <c r="DK228" s="11"/>
      <c r="DL228" s="11"/>
      <c r="DM228" s="11"/>
      <c r="DN228" s="11"/>
      <c r="DO228" s="11"/>
      <c r="DP228" s="11"/>
      <c r="DQ228" s="11"/>
      <c r="DR228" s="11"/>
      <c r="DS228" s="11"/>
      <c r="DT228" s="11"/>
      <c r="DU228" s="11"/>
      <c r="DV228" s="11"/>
      <c r="DW228" s="11"/>
      <c r="DX228" s="11"/>
    </row>
    <row r="229" spans="14:128" s="12" customFormat="1">
      <c r="N229" s="11"/>
      <c r="O229" s="11"/>
      <c r="P229" s="11"/>
      <c r="Q229" s="11"/>
      <c r="R229" s="11"/>
      <c r="S229" s="11"/>
      <c r="T229" s="11"/>
      <c r="U229" s="11"/>
      <c r="V229" s="11"/>
      <c r="W229" s="11"/>
      <c r="X229" s="11"/>
      <c r="Y229" s="11"/>
      <c r="Z229" s="11"/>
      <c r="AA229" s="11"/>
      <c r="AB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c r="DF229" s="11"/>
      <c r="DG229" s="11"/>
      <c r="DH229" s="11"/>
      <c r="DI229" s="11"/>
      <c r="DJ229" s="11"/>
      <c r="DK229" s="11"/>
      <c r="DL229" s="11"/>
      <c r="DM229" s="11"/>
      <c r="DN229" s="11"/>
      <c r="DO229" s="11"/>
      <c r="DP229" s="11"/>
      <c r="DQ229" s="11"/>
      <c r="DR229" s="11"/>
      <c r="DS229" s="11"/>
      <c r="DT229" s="11"/>
      <c r="DU229" s="11"/>
      <c r="DV229" s="11"/>
      <c r="DW229" s="11"/>
      <c r="DX229" s="11"/>
    </row>
    <row r="230" spans="14:128" s="12" customFormat="1">
      <c r="N230" s="11"/>
      <c r="O230" s="11"/>
      <c r="P230" s="11"/>
      <c r="Q230" s="11"/>
      <c r="R230" s="11"/>
      <c r="S230" s="11"/>
      <c r="T230" s="11"/>
      <c r="U230" s="11"/>
      <c r="V230" s="11"/>
      <c r="W230" s="11"/>
      <c r="X230" s="11"/>
      <c r="Y230" s="11"/>
      <c r="Z230" s="11"/>
      <c r="AA230" s="11"/>
      <c r="AB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c r="DF230" s="11"/>
      <c r="DG230" s="11"/>
      <c r="DH230" s="11"/>
      <c r="DI230" s="11"/>
      <c r="DJ230" s="11"/>
      <c r="DK230" s="11"/>
      <c r="DL230" s="11"/>
      <c r="DM230" s="11"/>
      <c r="DN230" s="11"/>
      <c r="DO230" s="11"/>
      <c r="DP230" s="11"/>
      <c r="DQ230" s="11"/>
      <c r="DR230" s="11"/>
      <c r="DS230" s="11"/>
      <c r="DT230" s="11"/>
      <c r="DU230" s="11"/>
      <c r="DV230" s="11"/>
      <c r="DW230" s="11"/>
      <c r="DX230" s="11"/>
    </row>
    <row r="231" spans="14:128" s="12" customFormat="1">
      <c r="N231" s="11"/>
      <c r="O231" s="11"/>
      <c r="P231" s="11"/>
      <c r="Q231" s="11"/>
      <c r="R231" s="11"/>
      <c r="S231" s="11"/>
      <c r="T231" s="11"/>
      <c r="U231" s="11"/>
      <c r="V231" s="11"/>
      <c r="W231" s="11"/>
      <c r="X231" s="11"/>
      <c r="Y231" s="11"/>
      <c r="Z231" s="11"/>
      <c r="AA231" s="11"/>
      <c r="AB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c r="DF231" s="11"/>
      <c r="DG231" s="11"/>
      <c r="DH231" s="11"/>
      <c r="DI231" s="11"/>
      <c r="DJ231" s="11"/>
      <c r="DK231" s="11"/>
      <c r="DL231" s="11"/>
      <c r="DM231" s="11"/>
      <c r="DN231" s="11"/>
      <c r="DO231" s="11"/>
      <c r="DP231" s="11"/>
      <c r="DQ231" s="11"/>
      <c r="DR231" s="11"/>
      <c r="DS231" s="11"/>
      <c r="DT231" s="11"/>
      <c r="DU231" s="11"/>
      <c r="DV231" s="11"/>
      <c r="DW231" s="11"/>
      <c r="DX231" s="11"/>
    </row>
    <row r="232" spans="14:128" s="12" customFormat="1">
      <c r="N232" s="11"/>
      <c r="O232" s="11"/>
      <c r="P232" s="11"/>
      <c r="Q232" s="11"/>
      <c r="R232" s="11"/>
      <c r="S232" s="11"/>
      <c r="T232" s="11"/>
      <c r="U232" s="11"/>
      <c r="V232" s="11"/>
      <c r="W232" s="11"/>
      <c r="X232" s="11"/>
      <c r="Y232" s="11"/>
      <c r="Z232" s="11"/>
      <c r="AA232" s="11"/>
      <c r="AB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c r="CN232" s="11"/>
      <c r="CO232" s="11"/>
      <c r="CP232" s="11"/>
      <c r="CQ232" s="11"/>
      <c r="CR232" s="11"/>
      <c r="CS232" s="11"/>
      <c r="CT232" s="11"/>
      <c r="CU232" s="11"/>
      <c r="CV232" s="11"/>
      <c r="CW232" s="11"/>
      <c r="CX232" s="11"/>
      <c r="CY232" s="11"/>
      <c r="CZ232" s="11"/>
      <c r="DA232" s="11"/>
      <c r="DB232" s="11"/>
      <c r="DC232" s="11"/>
      <c r="DD232" s="11"/>
      <c r="DE232" s="11"/>
      <c r="DF232" s="11"/>
      <c r="DG232" s="11"/>
      <c r="DH232" s="11"/>
      <c r="DI232" s="11"/>
      <c r="DJ232" s="11"/>
      <c r="DK232" s="11"/>
      <c r="DL232" s="11"/>
      <c r="DM232" s="11"/>
      <c r="DN232" s="11"/>
      <c r="DO232" s="11"/>
      <c r="DP232" s="11"/>
      <c r="DQ232" s="11"/>
      <c r="DR232" s="11"/>
      <c r="DS232" s="11"/>
      <c r="DT232" s="11"/>
      <c r="DU232" s="11"/>
      <c r="DV232" s="11"/>
      <c r="DW232" s="11"/>
      <c r="DX232" s="11"/>
    </row>
    <row r="233" spans="14:128" s="12" customFormat="1">
      <c r="N233" s="11"/>
      <c r="O233" s="11"/>
      <c r="P233" s="11"/>
      <c r="Q233" s="11"/>
      <c r="R233" s="11"/>
      <c r="S233" s="11"/>
      <c r="T233" s="11"/>
      <c r="U233" s="11"/>
      <c r="V233" s="11"/>
      <c r="W233" s="11"/>
      <c r="X233" s="11"/>
      <c r="Y233" s="11"/>
      <c r="Z233" s="11"/>
      <c r="AA233" s="11"/>
      <c r="AB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c r="DF233" s="11"/>
      <c r="DG233" s="11"/>
      <c r="DH233" s="11"/>
      <c r="DI233" s="11"/>
      <c r="DJ233" s="11"/>
      <c r="DK233" s="11"/>
      <c r="DL233" s="11"/>
      <c r="DM233" s="11"/>
      <c r="DN233" s="11"/>
      <c r="DO233" s="11"/>
      <c r="DP233" s="11"/>
      <c r="DQ233" s="11"/>
      <c r="DR233" s="11"/>
      <c r="DS233" s="11"/>
      <c r="DT233" s="11"/>
      <c r="DU233" s="11"/>
      <c r="DV233" s="11"/>
      <c r="DW233" s="11"/>
      <c r="DX233" s="11"/>
    </row>
    <row r="234" spans="14:128" s="12" customFormat="1">
      <c r="N234" s="11"/>
      <c r="O234" s="11"/>
      <c r="P234" s="11"/>
      <c r="Q234" s="11"/>
      <c r="R234" s="11"/>
      <c r="S234" s="11"/>
      <c r="T234" s="11"/>
      <c r="U234" s="11"/>
      <c r="V234" s="11"/>
      <c r="W234" s="11"/>
      <c r="X234" s="11"/>
      <c r="Y234" s="11"/>
      <c r="Z234" s="11"/>
      <c r="AA234" s="11"/>
      <c r="AB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c r="CN234" s="11"/>
      <c r="CO234" s="11"/>
      <c r="CP234" s="11"/>
      <c r="CQ234" s="11"/>
      <c r="CR234" s="11"/>
      <c r="CS234" s="11"/>
      <c r="CT234" s="11"/>
      <c r="CU234" s="11"/>
      <c r="CV234" s="11"/>
      <c r="CW234" s="11"/>
      <c r="CX234" s="11"/>
      <c r="CY234" s="11"/>
      <c r="CZ234" s="11"/>
      <c r="DA234" s="11"/>
      <c r="DB234" s="11"/>
      <c r="DC234" s="11"/>
      <c r="DD234" s="11"/>
      <c r="DE234" s="11"/>
      <c r="DF234" s="11"/>
      <c r="DG234" s="11"/>
      <c r="DH234" s="11"/>
      <c r="DI234" s="11"/>
      <c r="DJ234" s="11"/>
      <c r="DK234" s="11"/>
      <c r="DL234" s="11"/>
      <c r="DM234" s="11"/>
      <c r="DN234" s="11"/>
      <c r="DO234" s="11"/>
      <c r="DP234" s="11"/>
      <c r="DQ234" s="11"/>
      <c r="DR234" s="11"/>
      <c r="DS234" s="11"/>
      <c r="DT234" s="11"/>
      <c r="DU234" s="11"/>
      <c r="DV234" s="11"/>
      <c r="DW234" s="11"/>
      <c r="DX234" s="11"/>
    </row>
    <row r="235" spans="14:128" s="12" customFormat="1">
      <c r="N235" s="11"/>
      <c r="O235" s="11"/>
      <c r="P235" s="11"/>
      <c r="Q235" s="11"/>
      <c r="R235" s="11"/>
      <c r="S235" s="11"/>
      <c r="T235" s="11"/>
      <c r="U235" s="11"/>
      <c r="V235" s="11"/>
      <c r="W235" s="11"/>
      <c r="X235" s="11"/>
      <c r="Y235" s="11"/>
      <c r="Z235" s="11"/>
      <c r="AA235" s="11"/>
      <c r="AB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c r="CN235" s="11"/>
      <c r="CO235" s="11"/>
      <c r="CP235" s="11"/>
      <c r="CQ235" s="11"/>
      <c r="CR235" s="11"/>
      <c r="CS235" s="11"/>
      <c r="CT235" s="11"/>
      <c r="CU235" s="11"/>
      <c r="CV235" s="11"/>
      <c r="CW235" s="11"/>
      <c r="CX235" s="11"/>
      <c r="CY235" s="11"/>
      <c r="CZ235" s="11"/>
      <c r="DA235" s="11"/>
      <c r="DB235" s="11"/>
      <c r="DC235" s="11"/>
      <c r="DD235" s="11"/>
      <c r="DE235" s="11"/>
      <c r="DF235" s="11"/>
      <c r="DG235" s="11"/>
      <c r="DH235" s="11"/>
      <c r="DI235" s="11"/>
      <c r="DJ235" s="11"/>
      <c r="DK235" s="11"/>
      <c r="DL235" s="11"/>
      <c r="DM235" s="11"/>
      <c r="DN235" s="11"/>
      <c r="DO235" s="11"/>
      <c r="DP235" s="11"/>
      <c r="DQ235" s="11"/>
      <c r="DR235" s="11"/>
      <c r="DS235" s="11"/>
      <c r="DT235" s="11"/>
      <c r="DU235" s="11"/>
      <c r="DV235" s="11"/>
      <c r="DW235" s="11"/>
      <c r="DX235" s="11"/>
    </row>
    <row r="236" spans="14:128" s="12" customFormat="1">
      <c r="N236" s="11"/>
      <c r="O236" s="11"/>
      <c r="P236" s="11"/>
      <c r="Q236" s="11"/>
      <c r="R236" s="11"/>
      <c r="S236" s="11"/>
      <c r="T236" s="11"/>
      <c r="U236" s="11"/>
      <c r="V236" s="11"/>
      <c r="W236" s="11"/>
      <c r="X236" s="11"/>
      <c r="Y236" s="11"/>
      <c r="Z236" s="11"/>
      <c r="AA236" s="11"/>
      <c r="AB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c r="DF236" s="11"/>
      <c r="DG236" s="11"/>
      <c r="DH236" s="11"/>
      <c r="DI236" s="11"/>
      <c r="DJ236" s="11"/>
      <c r="DK236" s="11"/>
      <c r="DL236" s="11"/>
      <c r="DM236" s="11"/>
      <c r="DN236" s="11"/>
      <c r="DO236" s="11"/>
      <c r="DP236" s="11"/>
      <c r="DQ236" s="11"/>
      <c r="DR236" s="11"/>
      <c r="DS236" s="11"/>
      <c r="DT236" s="11"/>
      <c r="DU236" s="11"/>
      <c r="DV236" s="11"/>
      <c r="DW236" s="11"/>
      <c r="DX236" s="11"/>
    </row>
    <row r="237" spans="14:128" s="12" customFormat="1">
      <c r="N237" s="11"/>
      <c r="O237" s="11"/>
      <c r="P237" s="11"/>
      <c r="Q237" s="11"/>
      <c r="R237" s="11"/>
      <c r="S237" s="11"/>
      <c r="T237" s="11"/>
      <c r="U237" s="11"/>
      <c r="V237" s="11"/>
      <c r="W237" s="11"/>
      <c r="X237" s="11"/>
      <c r="Y237" s="11"/>
      <c r="Z237" s="11"/>
      <c r="AA237" s="11"/>
      <c r="AB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c r="DF237" s="11"/>
      <c r="DG237" s="11"/>
      <c r="DH237" s="11"/>
      <c r="DI237" s="11"/>
      <c r="DJ237" s="11"/>
      <c r="DK237" s="11"/>
      <c r="DL237" s="11"/>
      <c r="DM237" s="11"/>
      <c r="DN237" s="11"/>
      <c r="DO237" s="11"/>
      <c r="DP237" s="11"/>
      <c r="DQ237" s="11"/>
      <c r="DR237" s="11"/>
      <c r="DS237" s="11"/>
      <c r="DT237" s="11"/>
      <c r="DU237" s="11"/>
      <c r="DV237" s="11"/>
      <c r="DW237" s="11"/>
      <c r="DX237" s="11"/>
    </row>
    <row r="238" spans="14:128" s="12" customFormat="1">
      <c r="N238" s="11"/>
      <c r="O238" s="11"/>
      <c r="P238" s="11"/>
      <c r="Q238" s="11"/>
      <c r="R238" s="11"/>
      <c r="S238" s="11"/>
      <c r="T238" s="11"/>
      <c r="U238" s="11"/>
      <c r="V238" s="11"/>
      <c r="W238" s="11"/>
      <c r="X238" s="11"/>
      <c r="Y238" s="11"/>
      <c r="Z238" s="11"/>
      <c r="AA238" s="11"/>
      <c r="AB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c r="DF238" s="11"/>
      <c r="DG238" s="11"/>
      <c r="DH238" s="11"/>
      <c r="DI238" s="11"/>
      <c r="DJ238" s="11"/>
      <c r="DK238" s="11"/>
      <c r="DL238" s="11"/>
      <c r="DM238" s="11"/>
      <c r="DN238" s="11"/>
      <c r="DO238" s="11"/>
      <c r="DP238" s="11"/>
      <c r="DQ238" s="11"/>
      <c r="DR238" s="11"/>
      <c r="DS238" s="11"/>
      <c r="DT238" s="11"/>
      <c r="DU238" s="11"/>
      <c r="DV238" s="11"/>
      <c r="DW238" s="11"/>
      <c r="DX238" s="11"/>
    </row>
    <row r="239" spans="14:128" s="12" customFormat="1">
      <c r="N239" s="11"/>
      <c r="O239" s="11"/>
      <c r="P239" s="11"/>
      <c r="Q239" s="11"/>
      <c r="R239" s="11"/>
      <c r="S239" s="11"/>
      <c r="T239" s="11"/>
      <c r="U239" s="11"/>
      <c r="V239" s="11"/>
      <c r="W239" s="11"/>
      <c r="X239" s="11"/>
      <c r="Y239" s="11"/>
      <c r="Z239" s="11"/>
      <c r="AA239" s="11"/>
      <c r="AB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c r="DF239" s="11"/>
      <c r="DG239" s="11"/>
      <c r="DH239" s="11"/>
      <c r="DI239" s="11"/>
      <c r="DJ239" s="11"/>
      <c r="DK239" s="11"/>
      <c r="DL239" s="11"/>
      <c r="DM239" s="11"/>
      <c r="DN239" s="11"/>
      <c r="DO239" s="11"/>
      <c r="DP239" s="11"/>
      <c r="DQ239" s="11"/>
      <c r="DR239" s="11"/>
      <c r="DS239" s="11"/>
      <c r="DT239" s="11"/>
      <c r="DU239" s="11"/>
      <c r="DV239" s="11"/>
      <c r="DW239" s="11"/>
      <c r="DX239" s="11"/>
    </row>
    <row r="240" spans="14:128" s="12" customFormat="1">
      <c r="N240" s="11"/>
      <c r="O240" s="11"/>
      <c r="P240" s="11"/>
      <c r="Q240" s="11"/>
      <c r="R240" s="11"/>
      <c r="S240" s="11"/>
      <c r="T240" s="11"/>
      <c r="U240" s="11"/>
      <c r="V240" s="11"/>
      <c r="W240" s="11"/>
      <c r="X240" s="11"/>
      <c r="Y240" s="11"/>
      <c r="Z240" s="11"/>
      <c r="AA240" s="11"/>
      <c r="AB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row>
    <row r="241" spans="14:128" s="12" customFormat="1">
      <c r="N241" s="11"/>
      <c r="O241" s="11"/>
      <c r="P241" s="11"/>
      <c r="Q241" s="11"/>
      <c r="R241" s="11"/>
      <c r="S241" s="11"/>
      <c r="T241" s="11"/>
      <c r="U241" s="11"/>
      <c r="V241" s="11"/>
      <c r="W241" s="11"/>
      <c r="X241" s="11"/>
      <c r="Y241" s="11"/>
      <c r="Z241" s="11"/>
      <c r="AA241" s="11"/>
      <c r="AB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c r="DF241" s="11"/>
      <c r="DG241" s="11"/>
      <c r="DH241" s="11"/>
      <c r="DI241" s="11"/>
      <c r="DJ241" s="11"/>
      <c r="DK241" s="11"/>
      <c r="DL241" s="11"/>
      <c r="DM241" s="11"/>
      <c r="DN241" s="11"/>
      <c r="DO241" s="11"/>
      <c r="DP241" s="11"/>
      <c r="DQ241" s="11"/>
      <c r="DR241" s="11"/>
      <c r="DS241" s="11"/>
      <c r="DT241" s="11"/>
      <c r="DU241" s="11"/>
      <c r="DV241" s="11"/>
      <c r="DW241" s="11"/>
      <c r="DX241" s="11"/>
    </row>
    <row r="242" spans="14:128" s="12" customFormat="1">
      <c r="N242" s="11"/>
      <c r="O242" s="11"/>
      <c r="P242" s="11"/>
      <c r="Q242" s="11"/>
      <c r="R242" s="11"/>
      <c r="S242" s="11"/>
      <c r="T242" s="11"/>
      <c r="U242" s="11"/>
      <c r="V242" s="11"/>
      <c r="W242" s="11"/>
      <c r="X242" s="11"/>
      <c r="Y242" s="11"/>
      <c r="Z242" s="11"/>
      <c r="AA242" s="11"/>
      <c r="AB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row>
    <row r="243" spans="14:128" s="12" customFormat="1">
      <c r="N243" s="11"/>
      <c r="O243" s="11"/>
      <c r="P243" s="11"/>
      <c r="Q243" s="11"/>
      <c r="R243" s="11"/>
      <c r="S243" s="11"/>
      <c r="T243" s="11"/>
      <c r="U243" s="11"/>
      <c r="V243" s="11"/>
      <c r="W243" s="11"/>
      <c r="X243" s="11"/>
      <c r="Y243" s="11"/>
      <c r="Z243" s="11"/>
      <c r="AA243" s="11"/>
      <c r="AB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c r="DF243" s="11"/>
      <c r="DG243" s="11"/>
      <c r="DH243" s="11"/>
      <c r="DI243" s="11"/>
      <c r="DJ243" s="11"/>
      <c r="DK243" s="11"/>
      <c r="DL243" s="11"/>
      <c r="DM243" s="11"/>
      <c r="DN243" s="11"/>
      <c r="DO243" s="11"/>
      <c r="DP243" s="11"/>
      <c r="DQ243" s="11"/>
      <c r="DR243" s="11"/>
      <c r="DS243" s="11"/>
      <c r="DT243" s="11"/>
      <c r="DU243" s="11"/>
      <c r="DV243" s="11"/>
      <c r="DW243" s="11"/>
      <c r="DX243" s="11"/>
    </row>
    <row r="244" spans="14:128" s="12" customFormat="1">
      <c r="N244" s="11"/>
      <c r="O244" s="11"/>
      <c r="P244" s="11"/>
      <c r="Q244" s="11"/>
      <c r="R244" s="11"/>
      <c r="S244" s="11"/>
      <c r="T244" s="11"/>
      <c r="U244" s="11"/>
      <c r="V244" s="11"/>
      <c r="W244" s="11"/>
      <c r="X244" s="11"/>
      <c r="Y244" s="11"/>
      <c r="Z244" s="11"/>
      <c r="AA244" s="11"/>
      <c r="AB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row>
    <row r="245" spans="14:128" s="12" customFormat="1">
      <c r="N245" s="11"/>
      <c r="O245" s="11"/>
      <c r="P245" s="11"/>
      <c r="Q245" s="11"/>
      <c r="R245" s="11"/>
      <c r="S245" s="11"/>
      <c r="T245" s="11"/>
      <c r="U245" s="11"/>
      <c r="V245" s="11"/>
      <c r="W245" s="11"/>
      <c r="X245" s="11"/>
      <c r="Y245" s="11"/>
      <c r="Z245" s="11"/>
      <c r="AA245" s="11"/>
      <c r="AB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row>
    <row r="246" spans="14:128" s="12" customFormat="1">
      <c r="N246" s="11"/>
      <c r="O246" s="11"/>
      <c r="P246" s="11"/>
      <c r="Q246" s="11"/>
      <c r="R246" s="11"/>
      <c r="S246" s="11"/>
      <c r="T246" s="11"/>
      <c r="U246" s="11"/>
      <c r="V246" s="11"/>
      <c r="W246" s="11"/>
      <c r="X246" s="11"/>
      <c r="Y246" s="11"/>
      <c r="Z246" s="11"/>
      <c r="AA246" s="11"/>
      <c r="AB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c r="DF246" s="11"/>
      <c r="DG246" s="11"/>
      <c r="DH246" s="11"/>
      <c r="DI246" s="11"/>
      <c r="DJ246" s="11"/>
      <c r="DK246" s="11"/>
      <c r="DL246" s="11"/>
      <c r="DM246" s="11"/>
      <c r="DN246" s="11"/>
      <c r="DO246" s="11"/>
      <c r="DP246" s="11"/>
      <c r="DQ246" s="11"/>
      <c r="DR246" s="11"/>
      <c r="DS246" s="11"/>
      <c r="DT246" s="11"/>
      <c r="DU246" s="11"/>
      <c r="DV246" s="11"/>
      <c r="DW246" s="11"/>
      <c r="DX246" s="11"/>
    </row>
    <row r="247" spans="14:128" s="12" customFormat="1">
      <c r="N247" s="11"/>
      <c r="O247" s="11"/>
      <c r="P247" s="11"/>
      <c r="Q247" s="11"/>
      <c r="R247" s="11"/>
      <c r="S247" s="11"/>
      <c r="T247" s="11"/>
      <c r="U247" s="11"/>
      <c r="V247" s="11"/>
      <c r="W247" s="11"/>
      <c r="X247" s="11"/>
      <c r="Y247" s="11"/>
      <c r="Z247" s="11"/>
      <c r="AA247" s="11"/>
      <c r="AB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row>
    <row r="248" spans="14:128" s="12" customFormat="1">
      <c r="N248" s="11"/>
      <c r="O248" s="11"/>
      <c r="P248" s="11"/>
      <c r="Q248" s="11"/>
      <c r="R248" s="11"/>
      <c r="S248" s="11"/>
      <c r="T248" s="11"/>
      <c r="U248" s="11"/>
      <c r="V248" s="11"/>
      <c r="W248" s="11"/>
      <c r="X248" s="11"/>
      <c r="Y248" s="11"/>
      <c r="Z248" s="11"/>
      <c r="AA248" s="11"/>
      <c r="AB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c r="DF248" s="11"/>
      <c r="DG248" s="11"/>
      <c r="DH248" s="11"/>
      <c r="DI248" s="11"/>
      <c r="DJ248" s="11"/>
      <c r="DK248" s="11"/>
      <c r="DL248" s="11"/>
      <c r="DM248" s="11"/>
      <c r="DN248" s="11"/>
      <c r="DO248" s="11"/>
      <c r="DP248" s="11"/>
      <c r="DQ248" s="11"/>
      <c r="DR248" s="11"/>
      <c r="DS248" s="11"/>
      <c r="DT248" s="11"/>
      <c r="DU248" s="11"/>
      <c r="DV248" s="11"/>
      <c r="DW248" s="11"/>
      <c r="DX248" s="11"/>
    </row>
    <row r="249" spans="14:128" s="12" customFormat="1">
      <c r="N249" s="11"/>
      <c r="O249" s="11"/>
      <c r="P249" s="11"/>
      <c r="Q249" s="11"/>
      <c r="R249" s="11"/>
      <c r="S249" s="11"/>
      <c r="T249" s="11"/>
      <c r="U249" s="11"/>
      <c r="V249" s="11"/>
      <c r="W249" s="11"/>
      <c r="X249" s="11"/>
      <c r="Y249" s="11"/>
      <c r="Z249" s="11"/>
      <c r="AA249" s="11"/>
      <c r="AB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row>
    <row r="250" spans="14:128" s="12" customFormat="1">
      <c r="N250" s="11"/>
      <c r="O250" s="11"/>
      <c r="P250" s="11"/>
      <c r="Q250" s="11"/>
      <c r="R250" s="11"/>
      <c r="S250" s="11"/>
      <c r="T250" s="11"/>
      <c r="U250" s="11"/>
      <c r="V250" s="11"/>
      <c r="W250" s="11"/>
      <c r="X250" s="11"/>
      <c r="Y250" s="11"/>
      <c r="Z250" s="11"/>
      <c r="AA250" s="11"/>
      <c r="AB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row>
    <row r="251" spans="14:128" s="12" customFormat="1">
      <c r="N251" s="11"/>
      <c r="O251" s="11"/>
      <c r="P251" s="11"/>
      <c r="Q251" s="11"/>
      <c r="R251" s="11"/>
      <c r="S251" s="11"/>
      <c r="T251" s="11"/>
      <c r="U251" s="11"/>
      <c r="V251" s="11"/>
      <c r="W251" s="11"/>
      <c r="X251" s="11"/>
      <c r="Y251" s="11"/>
      <c r="Z251" s="11"/>
      <c r="AA251" s="11"/>
      <c r="AB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row>
    <row r="252" spans="14:128" s="12" customFormat="1">
      <c r="N252" s="11"/>
      <c r="O252" s="11"/>
      <c r="P252" s="11"/>
      <c r="Q252" s="11"/>
      <c r="R252" s="11"/>
      <c r="S252" s="11"/>
      <c r="T252" s="11"/>
      <c r="U252" s="11"/>
      <c r="V252" s="11"/>
      <c r="W252" s="11"/>
      <c r="X252" s="11"/>
      <c r="Y252" s="11"/>
      <c r="Z252" s="11"/>
      <c r="AA252" s="11"/>
      <c r="AB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row>
    <row r="253" spans="14:128" s="12" customFormat="1">
      <c r="N253" s="11"/>
      <c r="O253" s="11"/>
      <c r="P253" s="11"/>
      <c r="Q253" s="11"/>
      <c r="R253" s="11"/>
      <c r="S253" s="11"/>
      <c r="T253" s="11"/>
      <c r="U253" s="11"/>
      <c r="V253" s="11"/>
      <c r="W253" s="11"/>
      <c r="X253" s="11"/>
      <c r="Y253" s="11"/>
      <c r="Z253" s="11"/>
      <c r="AA253" s="11"/>
      <c r="AB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row>
    <row r="254" spans="14:128" s="12" customFormat="1">
      <c r="N254" s="11"/>
      <c r="O254" s="11"/>
      <c r="P254" s="11"/>
      <c r="Q254" s="11"/>
      <c r="R254" s="11"/>
      <c r="S254" s="11"/>
      <c r="T254" s="11"/>
      <c r="U254" s="11"/>
      <c r="V254" s="11"/>
      <c r="W254" s="11"/>
      <c r="X254" s="11"/>
      <c r="Y254" s="11"/>
      <c r="Z254" s="11"/>
      <c r="AA254" s="11"/>
      <c r="AB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row>
    <row r="255" spans="14:128" s="12" customFormat="1">
      <c r="N255" s="11"/>
      <c r="O255" s="11"/>
      <c r="P255" s="11"/>
      <c r="Q255" s="11"/>
      <c r="R255" s="11"/>
      <c r="S255" s="11"/>
      <c r="T255" s="11"/>
      <c r="U255" s="11"/>
      <c r="V255" s="11"/>
      <c r="W255" s="11"/>
      <c r="X255" s="11"/>
      <c r="Y255" s="11"/>
      <c r="Z255" s="11"/>
      <c r="AA255" s="11"/>
      <c r="AB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c r="DF255" s="11"/>
      <c r="DG255" s="11"/>
      <c r="DH255" s="11"/>
      <c r="DI255" s="11"/>
      <c r="DJ255" s="11"/>
      <c r="DK255" s="11"/>
      <c r="DL255" s="11"/>
      <c r="DM255" s="11"/>
      <c r="DN255" s="11"/>
      <c r="DO255" s="11"/>
      <c r="DP255" s="11"/>
      <c r="DQ255" s="11"/>
      <c r="DR255" s="11"/>
      <c r="DS255" s="11"/>
      <c r="DT255" s="11"/>
      <c r="DU255" s="11"/>
      <c r="DV255" s="11"/>
      <c r="DW255" s="11"/>
      <c r="DX255" s="11"/>
    </row>
    <row r="256" spans="14:128" s="12" customFormat="1">
      <c r="N256" s="11"/>
      <c r="O256" s="11"/>
      <c r="P256" s="11"/>
      <c r="Q256" s="11"/>
      <c r="R256" s="11"/>
      <c r="S256" s="11"/>
      <c r="T256" s="11"/>
      <c r="U256" s="11"/>
      <c r="V256" s="11"/>
      <c r="W256" s="11"/>
      <c r="X256" s="11"/>
      <c r="Y256" s="11"/>
      <c r="Z256" s="11"/>
      <c r="AA256" s="11"/>
      <c r="AB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c r="DF256" s="11"/>
      <c r="DG256" s="11"/>
      <c r="DH256" s="11"/>
      <c r="DI256" s="11"/>
      <c r="DJ256" s="11"/>
      <c r="DK256" s="11"/>
      <c r="DL256" s="11"/>
      <c r="DM256" s="11"/>
      <c r="DN256" s="11"/>
      <c r="DO256" s="11"/>
      <c r="DP256" s="11"/>
      <c r="DQ256" s="11"/>
      <c r="DR256" s="11"/>
      <c r="DS256" s="11"/>
      <c r="DT256" s="11"/>
      <c r="DU256" s="11"/>
      <c r="DV256" s="11"/>
      <c r="DW256" s="11"/>
      <c r="DX256" s="11"/>
    </row>
    <row r="257" spans="14:128" s="12" customFormat="1">
      <c r="N257" s="11"/>
      <c r="O257" s="11"/>
      <c r="P257" s="11"/>
      <c r="Q257" s="11"/>
      <c r="R257" s="11"/>
      <c r="S257" s="11"/>
      <c r="T257" s="11"/>
      <c r="U257" s="11"/>
      <c r="V257" s="11"/>
      <c r="W257" s="11"/>
      <c r="X257" s="11"/>
      <c r="Y257" s="11"/>
      <c r="Z257" s="11"/>
      <c r="AA257" s="11"/>
      <c r="AB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c r="DF257" s="11"/>
      <c r="DG257" s="11"/>
      <c r="DH257" s="11"/>
      <c r="DI257" s="11"/>
      <c r="DJ257" s="11"/>
      <c r="DK257" s="11"/>
      <c r="DL257" s="11"/>
      <c r="DM257" s="11"/>
      <c r="DN257" s="11"/>
      <c r="DO257" s="11"/>
      <c r="DP257" s="11"/>
      <c r="DQ257" s="11"/>
      <c r="DR257" s="11"/>
      <c r="DS257" s="11"/>
      <c r="DT257" s="11"/>
      <c r="DU257" s="11"/>
      <c r="DV257" s="11"/>
      <c r="DW257" s="11"/>
      <c r="DX257" s="11"/>
    </row>
    <row r="258" spans="14:128" s="12" customFormat="1">
      <c r="N258" s="11"/>
      <c r="O258" s="11"/>
      <c r="P258" s="11"/>
      <c r="Q258" s="11"/>
      <c r="R258" s="11"/>
      <c r="S258" s="11"/>
      <c r="T258" s="11"/>
      <c r="U258" s="11"/>
      <c r="V258" s="11"/>
      <c r="W258" s="11"/>
      <c r="X258" s="11"/>
      <c r="Y258" s="11"/>
      <c r="Z258" s="11"/>
      <c r="AA258" s="11"/>
      <c r="AB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row>
    <row r="259" spans="14:128" s="12" customFormat="1">
      <c r="N259" s="11"/>
      <c r="O259" s="11"/>
      <c r="P259" s="11"/>
      <c r="Q259" s="11"/>
      <c r="R259" s="11"/>
      <c r="S259" s="11"/>
      <c r="T259" s="11"/>
      <c r="U259" s="11"/>
      <c r="V259" s="11"/>
      <c r="W259" s="11"/>
      <c r="X259" s="11"/>
      <c r="Y259" s="11"/>
      <c r="Z259" s="11"/>
      <c r="AA259" s="11"/>
      <c r="AB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row>
    <row r="260" spans="14:128" s="12" customFormat="1">
      <c r="N260" s="11"/>
      <c r="O260" s="11"/>
      <c r="P260" s="11"/>
      <c r="Q260" s="11"/>
      <c r="R260" s="11"/>
      <c r="S260" s="11"/>
      <c r="T260" s="11"/>
      <c r="U260" s="11"/>
      <c r="V260" s="11"/>
      <c r="W260" s="11"/>
      <c r="X260" s="11"/>
      <c r="Y260" s="11"/>
      <c r="Z260" s="11"/>
      <c r="AA260" s="11"/>
      <c r="AB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row>
    <row r="261" spans="14:128" s="12" customFormat="1">
      <c r="N261" s="11"/>
      <c r="O261" s="11"/>
      <c r="P261" s="11"/>
      <c r="Q261" s="11"/>
      <c r="R261" s="11"/>
      <c r="S261" s="11"/>
      <c r="T261" s="11"/>
      <c r="U261" s="11"/>
      <c r="V261" s="11"/>
      <c r="W261" s="11"/>
      <c r="X261" s="11"/>
      <c r="Y261" s="11"/>
      <c r="Z261" s="11"/>
      <c r="AA261" s="11"/>
      <c r="AB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row>
    <row r="262" spans="14:128" s="12" customFormat="1">
      <c r="N262" s="11"/>
      <c r="O262" s="11"/>
      <c r="P262" s="11"/>
      <c r="Q262" s="11"/>
      <c r="R262" s="11"/>
      <c r="S262" s="11"/>
      <c r="T262" s="11"/>
      <c r="U262" s="11"/>
      <c r="V262" s="11"/>
      <c r="W262" s="11"/>
      <c r="X262" s="11"/>
      <c r="Y262" s="11"/>
      <c r="Z262" s="11"/>
      <c r="AA262" s="11"/>
      <c r="AB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row>
    <row r="263" spans="14:128" s="12" customFormat="1">
      <c r="N263" s="11"/>
      <c r="O263" s="11"/>
      <c r="P263" s="11"/>
      <c r="Q263" s="11"/>
      <c r="R263" s="11"/>
      <c r="S263" s="11"/>
      <c r="T263" s="11"/>
      <c r="U263" s="11"/>
      <c r="V263" s="11"/>
      <c r="W263" s="11"/>
      <c r="X263" s="11"/>
      <c r="Y263" s="11"/>
      <c r="Z263" s="11"/>
      <c r="AA263" s="11"/>
      <c r="AB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c r="DF263" s="11"/>
      <c r="DG263" s="11"/>
      <c r="DH263" s="11"/>
      <c r="DI263" s="11"/>
      <c r="DJ263" s="11"/>
      <c r="DK263" s="11"/>
      <c r="DL263" s="11"/>
      <c r="DM263" s="11"/>
      <c r="DN263" s="11"/>
      <c r="DO263" s="11"/>
      <c r="DP263" s="11"/>
      <c r="DQ263" s="11"/>
      <c r="DR263" s="11"/>
      <c r="DS263" s="11"/>
      <c r="DT263" s="11"/>
      <c r="DU263" s="11"/>
      <c r="DV263" s="11"/>
      <c r="DW263" s="11"/>
      <c r="DX263" s="11"/>
    </row>
    <row r="264" spans="14:128" s="12" customFormat="1">
      <c r="N264" s="11"/>
      <c r="O264" s="11"/>
      <c r="P264" s="11"/>
      <c r="Q264" s="11"/>
      <c r="R264" s="11"/>
      <c r="S264" s="11"/>
      <c r="T264" s="11"/>
      <c r="U264" s="11"/>
      <c r="V264" s="11"/>
      <c r="W264" s="11"/>
      <c r="X264" s="11"/>
      <c r="Y264" s="11"/>
      <c r="Z264" s="11"/>
      <c r="AA264" s="11"/>
      <c r="AB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c r="DF264" s="11"/>
      <c r="DG264" s="11"/>
      <c r="DH264" s="11"/>
      <c r="DI264" s="11"/>
      <c r="DJ264" s="11"/>
      <c r="DK264" s="11"/>
      <c r="DL264" s="11"/>
      <c r="DM264" s="11"/>
      <c r="DN264" s="11"/>
      <c r="DO264" s="11"/>
      <c r="DP264" s="11"/>
      <c r="DQ264" s="11"/>
      <c r="DR264" s="11"/>
      <c r="DS264" s="11"/>
      <c r="DT264" s="11"/>
      <c r="DU264" s="11"/>
      <c r="DV264" s="11"/>
      <c r="DW264" s="11"/>
      <c r="DX264" s="11"/>
    </row>
    <row r="265" spans="14:128" s="12" customFormat="1">
      <c r="N265" s="11"/>
      <c r="O265" s="11"/>
      <c r="P265" s="11"/>
      <c r="Q265" s="11"/>
      <c r="R265" s="11"/>
      <c r="S265" s="11"/>
      <c r="T265" s="11"/>
      <c r="U265" s="11"/>
      <c r="V265" s="11"/>
      <c r="W265" s="11"/>
      <c r="X265" s="11"/>
      <c r="Y265" s="11"/>
      <c r="Z265" s="11"/>
      <c r="AA265" s="11"/>
      <c r="AB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row>
    <row r="266" spans="14:128" s="12" customFormat="1">
      <c r="N266" s="11"/>
      <c r="O266" s="11"/>
      <c r="P266" s="11"/>
      <c r="Q266" s="11"/>
      <c r="R266" s="11"/>
      <c r="S266" s="11"/>
      <c r="T266" s="11"/>
      <c r="U266" s="11"/>
      <c r="V266" s="11"/>
      <c r="W266" s="11"/>
      <c r="X266" s="11"/>
      <c r="Y266" s="11"/>
      <c r="Z266" s="11"/>
      <c r="AA266" s="11"/>
      <c r="AB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c r="DF266" s="11"/>
      <c r="DG266" s="11"/>
      <c r="DH266" s="11"/>
      <c r="DI266" s="11"/>
      <c r="DJ266" s="11"/>
      <c r="DK266" s="11"/>
      <c r="DL266" s="11"/>
      <c r="DM266" s="11"/>
      <c r="DN266" s="11"/>
      <c r="DO266" s="11"/>
      <c r="DP266" s="11"/>
      <c r="DQ266" s="11"/>
      <c r="DR266" s="11"/>
      <c r="DS266" s="11"/>
      <c r="DT266" s="11"/>
      <c r="DU266" s="11"/>
      <c r="DV266" s="11"/>
      <c r="DW266" s="11"/>
      <c r="DX266" s="11"/>
    </row>
    <row r="267" spans="14:128" s="12" customFormat="1">
      <c r="N267" s="11"/>
      <c r="O267" s="11"/>
      <c r="P267" s="11"/>
      <c r="Q267" s="11"/>
      <c r="R267" s="11"/>
      <c r="S267" s="11"/>
      <c r="T267" s="11"/>
      <c r="U267" s="11"/>
      <c r="V267" s="11"/>
      <c r="W267" s="11"/>
      <c r="X267" s="11"/>
      <c r="Y267" s="11"/>
      <c r="Z267" s="11"/>
      <c r="AA267" s="11"/>
      <c r="AB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row>
    <row r="268" spans="14:128" s="12" customFormat="1">
      <c r="N268" s="11"/>
      <c r="O268" s="11"/>
      <c r="P268" s="11"/>
      <c r="Q268" s="11"/>
      <c r="R268" s="11"/>
      <c r="S268" s="11"/>
      <c r="T268" s="11"/>
      <c r="U268" s="11"/>
      <c r="V268" s="11"/>
      <c r="W268" s="11"/>
      <c r="X268" s="11"/>
      <c r="Y268" s="11"/>
      <c r="Z268" s="11"/>
      <c r="AA268" s="11"/>
      <c r="AB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c r="DF268" s="11"/>
      <c r="DG268" s="11"/>
      <c r="DH268" s="11"/>
      <c r="DI268" s="11"/>
      <c r="DJ268" s="11"/>
      <c r="DK268" s="11"/>
      <c r="DL268" s="11"/>
      <c r="DM268" s="11"/>
      <c r="DN268" s="11"/>
      <c r="DO268" s="11"/>
      <c r="DP268" s="11"/>
      <c r="DQ268" s="11"/>
      <c r="DR268" s="11"/>
      <c r="DS268" s="11"/>
      <c r="DT268" s="11"/>
      <c r="DU268" s="11"/>
      <c r="DV268" s="11"/>
      <c r="DW268" s="11"/>
      <c r="DX268" s="11"/>
    </row>
    <row r="269" spans="14:128" s="12" customFormat="1">
      <c r="N269" s="11"/>
      <c r="O269" s="11"/>
      <c r="P269" s="11"/>
      <c r="Q269" s="11"/>
      <c r="R269" s="11"/>
      <c r="S269" s="11"/>
      <c r="T269" s="11"/>
      <c r="U269" s="11"/>
      <c r="V269" s="11"/>
      <c r="W269" s="11"/>
      <c r="X269" s="11"/>
      <c r="Y269" s="11"/>
      <c r="Z269" s="11"/>
      <c r="AA269" s="11"/>
      <c r="AB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c r="CN269" s="11"/>
      <c r="CO269" s="11"/>
      <c r="CP269" s="11"/>
      <c r="CQ269" s="11"/>
      <c r="CR269" s="11"/>
      <c r="CS269" s="11"/>
      <c r="CT269" s="11"/>
      <c r="CU269" s="11"/>
      <c r="CV269" s="11"/>
      <c r="CW269" s="11"/>
      <c r="CX269" s="11"/>
      <c r="CY269" s="11"/>
      <c r="CZ269" s="11"/>
      <c r="DA269" s="11"/>
      <c r="DB269" s="11"/>
      <c r="DC269" s="11"/>
      <c r="DD269" s="11"/>
      <c r="DE269" s="11"/>
      <c r="DF269" s="11"/>
      <c r="DG269" s="11"/>
      <c r="DH269" s="11"/>
      <c r="DI269" s="11"/>
      <c r="DJ269" s="11"/>
      <c r="DK269" s="11"/>
      <c r="DL269" s="11"/>
      <c r="DM269" s="11"/>
      <c r="DN269" s="11"/>
      <c r="DO269" s="11"/>
      <c r="DP269" s="11"/>
      <c r="DQ269" s="11"/>
      <c r="DR269" s="11"/>
      <c r="DS269" s="11"/>
      <c r="DT269" s="11"/>
      <c r="DU269" s="11"/>
      <c r="DV269" s="11"/>
      <c r="DW269" s="11"/>
      <c r="DX269" s="11"/>
    </row>
    <row r="270" spans="14:128" s="12" customFormat="1">
      <c r="N270" s="11"/>
      <c r="O270" s="11"/>
      <c r="P270" s="11"/>
      <c r="Q270" s="11"/>
      <c r="R270" s="11"/>
      <c r="S270" s="11"/>
      <c r="T270" s="11"/>
      <c r="U270" s="11"/>
      <c r="V270" s="11"/>
      <c r="W270" s="11"/>
      <c r="X270" s="11"/>
      <c r="Y270" s="11"/>
      <c r="Z270" s="11"/>
      <c r="AA270" s="11"/>
      <c r="AB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c r="DF270" s="11"/>
      <c r="DG270" s="11"/>
      <c r="DH270" s="11"/>
      <c r="DI270" s="11"/>
      <c r="DJ270" s="11"/>
      <c r="DK270" s="11"/>
      <c r="DL270" s="11"/>
      <c r="DM270" s="11"/>
      <c r="DN270" s="11"/>
      <c r="DO270" s="11"/>
      <c r="DP270" s="11"/>
      <c r="DQ270" s="11"/>
      <c r="DR270" s="11"/>
      <c r="DS270" s="11"/>
      <c r="DT270" s="11"/>
      <c r="DU270" s="11"/>
      <c r="DV270" s="11"/>
      <c r="DW270" s="11"/>
      <c r="DX270" s="11"/>
    </row>
    <row r="271" spans="14:128" s="12" customFormat="1">
      <c r="N271" s="11"/>
      <c r="O271" s="11"/>
      <c r="P271" s="11"/>
      <c r="Q271" s="11"/>
      <c r="R271" s="11"/>
      <c r="S271" s="11"/>
      <c r="T271" s="11"/>
      <c r="U271" s="11"/>
      <c r="V271" s="11"/>
      <c r="W271" s="11"/>
      <c r="X271" s="11"/>
      <c r="Y271" s="11"/>
      <c r="Z271" s="11"/>
      <c r="AA271" s="11"/>
      <c r="AB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c r="CN271" s="11"/>
      <c r="CO271" s="11"/>
      <c r="CP271" s="11"/>
      <c r="CQ271" s="11"/>
      <c r="CR271" s="11"/>
      <c r="CS271" s="11"/>
      <c r="CT271" s="11"/>
      <c r="CU271" s="11"/>
      <c r="CV271" s="11"/>
      <c r="CW271" s="11"/>
      <c r="CX271" s="11"/>
      <c r="CY271" s="11"/>
      <c r="CZ271" s="11"/>
      <c r="DA271" s="11"/>
      <c r="DB271" s="11"/>
      <c r="DC271" s="11"/>
      <c r="DD271" s="11"/>
      <c r="DE271" s="11"/>
      <c r="DF271" s="11"/>
      <c r="DG271" s="11"/>
      <c r="DH271" s="11"/>
      <c r="DI271" s="11"/>
      <c r="DJ271" s="11"/>
      <c r="DK271" s="11"/>
      <c r="DL271" s="11"/>
      <c r="DM271" s="11"/>
      <c r="DN271" s="11"/>
      <c r="DO271" s="11"/>
      <c r="DP271" s="11"/>
      <c r="DQ271" s="11"/>
      <c r="DR271" s="11"/>
      <c r="DS271" s="11"/>
      <c r="DT271" s="11"/>
      <c r="DU271" s="11"/>
      <c r="DV271" s="11"/>
      <c r="DW271" s="11"/>
      <c r="DX271" s="11"/>
    </row>
    <row r="272" spans="14:128" s="12" customFormat="1">
      <c r="N272" s="11"/>
      <c r="O272" s="11"/>
      <c r="P272" s="11"/>
      <c r="Q272" s="11"/>
      <c r="R272" s="11"/>
      <c r="S272" s="11"/>
      <c r="T272" s="11"/>
      <c r="U272" s="11"/>
      <c r="V272" s="11"/>
      <c r="W272" s="11"/>
      <c r="X272" s="11"/>
      <c r="Y272" s="11"/>
      <c r="Z272" s="11"/>
      <c r="AA272" s="11"/>
      <c r="AB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c r="DF272" s="11"/>
      <c r="DG272" s="11"/>
      <c r="DH272" s="11"/>
      <c r="DI272" s="11"/>
      <c r="DJ272" s="11"/>
      <c r="DK272" s="11"/>
      <c r="DL272" s="11"/>
      <c r="DM272" s="11"/>
      <c r="DN272" s="11"/>
      <c r="DO272" s="11"/>
      <c r="DP272" s="11"/>
      <c r="DQ272" s="11"/>
      <c r="DR272" s="11"/>
      <c r="DS272" s="11"/>
      <c r="DT272" s="11"/>
      <c r="DU272" s="11"/>
      <c r="DV272" s="11"/>
      <c r="DW272" s="11"/>
      <c r="DX272" s="11"/>
    </row>
    <row r="273" spans="14:128" s="12" customFormat="1">
      <c r="N273" s="11"/>
      <c r="O273" s="11"/>
      <c r="P273" s="11"/>
      <c r="Q273" s="11"/>
      <c r="R273" s="11"/>
      <c r="S273" s="11"/>
      <c r="T273" s="11"/>
      <c r="U273" s="11"/>
      <c r="V273" s="11"/>
      <c r="W273" s="11"/>
      <c r="X273" s="11"/>
      <c r="Y273" s="11"/>
      <c r="Z273" s="11"/>
      <c r="AA273" s="11"/>
      <c r="AB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row>
    <row r="274" spans="14:128" s="12" customFormat="1">
      <c r="N274" s="11"/>
      <c r="O274" s="11"/>
      <c r="P274" s="11"/>
      <c r="Q274" s="11"/>
      <c r="R274" s="11"/>
      <c r="S274" s="11"/>
      <c r="T274" s="11"/>
      <c r="U274" s="11"/>
      <c r="V274" s="11"/>
      <c r="W274" s="11"/>
      <c r="X274" s="11"/>
      <c r="Y274" s="11"/>
      <c r="Z274" s="11"/>
      <c r="AA274" s="11"/>
      <c r="AB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c r="DF274" s="11"/>
      <c r="DG274" s="11"/>
      <c r="DH274" s="11"/>
      <c r="DI274" s="11"/>
      <c r="DJ274" s="11"/>
      <c r="DK274" s="11"/>
      <c r="DL274" s="11"/>
      <c r="DM274" s="11"/>
      <c r="DN274" s="11"/>
      <c r="DO274" s="11"/>
      <c r="DP274" s="11"/>
      <c r="DQ274" s="11"/>
      <c r="DR274" s="11"/>
      <c r="DS274" s="11"/>
      <c r="DT274" s="11"/>
      <c r="DU274" s="11"/>
      <c r="DV274" s="11"/>
      <c r="DW274" s="11"/>
      <c r="DX274" s="11"/>
    </row>
    <row r="275" spans="14:128" s="12" customFormat="1">
      <c r="N275" s="11"/>
      <c r="O275" s="11"/>
      <c r="P275" s="11"/>
      <c r="Q275" s="11"/>
      <c r="R275" s="11"/>
      <c r="S275" s="11"/>
      <c r="T275" s="11"/>
      <c r="U275" s="11"/>
      <c r="V275" s="11"/>
      <c r="W275" s="11"/>
      <c r="X275" s="11"/>
      <c r="Y275" s="11"/>
      <c r="Z275" s="11"/>
      <c r="AA275" s="11"/>
      <c r="AB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row>
    <row r="276" spans="14:128" s="12" customFormat="1">
      <c r="N276" s="11"/>
      <c r="O276" s="11"/>
      <c r="P276" s="11"/>
      <c r="Q276" s="11"/>
      <c r="R276" s="11"/>
      <c r="S276" s="11"/>
      <c r="T276" s="11"/>
      <c r="U276" s="11"/>
      <c r="V276" s="11"/>
      <c r="W276" s="11"/>
      <c r="X276" s="11"/>
      <c r="Y276" s="11"/>
      <c r="Z276" s="11"/>
      <c r="AA276" s="11"/>
      <c r="AB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c r="DF276" s="11"/>
      <c r="DG276" s="11"/>
      <c r="DH276" s="11"/>
      <c r="DI276" s="11"/>
      <c r="DJ276" s="11"/>
      <c r="DK276" s="11"/>
      <c r="DL276" s="11"/>
      <c r="DM276" s="11"/>
      <c r="DN276" s="11"/>
      <c r="DO276" s="11"/>
      <c r="DP276" s="11"/>
      <c r="DQ276" s="11"/>
      <c r="DR276" s="11"/>
      <c r="DS276" s="11"/>
      <c r="DT276" s="11"/>
      <c r="DU276" s="11"/>
      <c r="DV276" s="11"/>
      <c r="DW276" s="11"/>
      <c r="DX276" s="11"/>
    </row>
    <row r="277" spans="14:128" s="12" customFormat="1">
      <c r="N277" s="11"/>
      <c r="O277" s="11"/>
      <c r="P277" s="11"/>
      <c r="Q277" s="11"/>
      <c r="R277" s="11"/>
      <c r="S277" s="11"/>
      <c r="T277" s="11"/>
      <c r="U277" s="11"/>
      <c r="V277" s="11"/>
      <c r="W277" s="11"/>
      <c r="X277" s="11"/>
      <c r="Y277" s="11"/>
      <c r="Z277" s="11"/>
      <c r="AA277" s="11"/>
      <c r="AB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row>
    <row r="278" spans="14:128" s="12" customFormat="1">
      <c r="N278" s="11"/>
      <c r="O278" s="11"/>
      <c r="P278" s="11"/>
      <c r="Q278" s="11"/>
      <c r="R278" s="11"/>
      <c r="S278" s="11"/>
      <c r="T278" s="11"/>
      <c r="U278" s="11"/>
      <c r="V278" s="11"/>
      <c r="W278" s="11"/>
      <c r="X278" s="11"/>
      <c r="Y278" s="11"/>
      <c r="Z278" s="11"/>
      <c r="AA278" s="11"/>
      <c r="AB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c r="DF278" s="11"/>
      <c r="DG278" s="11"/>
      <c r="DH278" s="11"/>
      <c r="DI278" s="11"/>
      <c r="DJ278" s="11"/>
      <c r="DK278" s="11"/>
      <c r="DL278" s="11"/>
      <c r="DM278" s="11"/>
      <c r="DN278" s="11"/>
      <c r="DO278" s="11"/>
      <c r="DP278" s="11"/>
      <c r="DQ278" s="11"/>
      <c r="DR278" s="11"/>
      <c r="DS278" s="11"/>
      <c r="DT278" s="11"/>
      <c r="DU278" s="11"/>
      <c r="DV278" s="11"/>
      <c r="DW278" s="11"/>
      <c r="DX278" s="11"/>
    </row>
    <row r="279" spans="14:128" s="12" customFormat="1">
      <c r="N279" s="11"/>
      <c r="O279" s="11"/>
      <c r="P279" s="11"/>
      <c r="Q279" s="11"/>
      <c r="R279" s="11"/>
      <c r="S279" s="11"/>
      <c r="T279" s="11"/>
      <c r="U279" s="11"/>
      <c r="V279" s="11"/>
      <c r="W279" s="11"/>
      <c r="X279" s="11"/>
      <c r="Y279" s="11"/>
      <c r="Z279" s="11"/>
      <c r="AA279" s="11"/>
      <c r="AB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c r="DF279" s="11"/>
      <c r="DG279" s="11"/>
      <c r="DH279" s="11"/>
      <c r="DI279" s="11"/>
      <c r="DJ279" s="11"/>
      <c r="DK279" s="11"/>
      <c r="DL279" s="11"/>
      <c r="DM279" s="11"/>
      <c r="DN279" s="11"/>
      <c r="DO279" s="11"/>
      <c r="DP279" s="11"/>
      <c r="DQ279" s="11"/>
      <c r="DR279" s="11"/>
      <c r="DS279" s="11"/>
      <c r="DT279" s="11"/>
      <c r="DU279" s="11"/>
      <c r="DV279" s="11"/>
      <c r="DW279" s="11"/>
      <c r="DX279" s="11"/>
    </row>
    <row r="280" spans="14:128" s="12" customFormat="1">
      <c r="N280" s="11"/>
      <c r="O280" s="11"/>
      <c r="P280" s="11"/>
      <c r="Q280" s="11"/>
      <c r="R280" s="11"/>
      <c r="S280" s="11"/>
      <c r="T280" s="11"/>
      <c r="U280" s="11"/>
      <c r="V280" s="11"/>
      <c r="W280" s="11"/>
      <c r="X280" s="11"/>
      <c r="Y280" s="11"/>
      <c r="Z280" s="11"/>
      <c r="AA280" s="11"/>
      <c r="AB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c r="DF280" s="11"/>
      <c r="DG280" s="11"/>
      <c r="DH280" s="11"/>
      <c r="DI280" s="11"/>
      <c r="DJ280" s="11"/>
      <c r="DK280" s="11"/>
      <c r="DL280" s="11"/>
      <c r="DM280" s="11"/>
      <c r="DN280" s="11"/>
      <c r="DO280" s="11"/>
      <c r="DP280" s="11"/>
      <c r="DQ280" s="11"/>
      <c r="DR280" s="11"/>
      <c r="DS280" s="11"/>
      <c r="DT280" s="11"/>
      <c r="DU280" s="11"/>
      <c r="DV280" s="11"/>
      <c r="DW280" s="11"/>
      <c r="DX280" s="11"/>
    </row>
    <row r="281" spans="14:128" s="12" customFormat="1">
      <c r="N281" s="11"/>
      <c r="O281" s="11"/>
      <c r="P281" s="11"/>
      <c r="Q281" s="11"/>
      <c r="R281" s="11"/>
      <c r="S281" s="11"/>
      <c r="T281" s="11"/>
      <c r="U281" s="11"/>
      <c r="V281" s="11"/>
      <c r="W281" s="11"/>
      <c r="X281" s="11"/>
      <c r="Y281" s="11"/>
      <c r="Z281" s="11"/>
      <c r="AA281" s="11"/>
      <c r="AB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c r="DF281" s="11"/>
      <c r="DG281" s="11"/>
      <c r="DH281" s="11"/>
      <c r="DI281" s="11"/>
      <c r="DJ281" s="11"/>
      <c r="DK281" s="11"/>
      <c r="DL281" s="11"/>
      <c r="DM281" s="11"/>
      <c r="DN281" s="11"/>
      <c r="DO281" s="11"/>
      <c r="DP281" s="11"/>
      <c r="DQ281" s="11"/>
      <c r="DR281" s="11"/>
      <c r="DS281" s="11"/>
      <c r="DT281" s="11"/>
      <c r="DU281" s="11"/>
      <c r="DV281" s="11"/>
      <c r="DW281" s="11"/>
      <c r="DX281" s="11"/>
    </row>
    <row r="282" spans="14:128" s="12" customFormat="1">
      <c r="N282" s="11"/>
      <c r="O282" s="11"/>
      <c r="P282" s="11"/>
      <c r="Q282" s="11"/>
      <c r="R282" s="11"/>
      <c r="S282" s="11"/>
      <c r="T282" s="11"/>
      <c r="U282" s="11"/>
      <c r="V282" s="11"/>
      <c r="W282" s="11"/>
      <c r="X282" s="11"/>
      <c r="Y282" s="11"/>
      <c r="Z282" s="11"/>
      <c r="AA282" s="11"/>
      <c r="AB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c r="DF282" s="11"/>
      <c r="DG282" s="11"/>
      <c r="DH282" s="11"/>
      <c r="DI282" s="11"/>
      <c r="DJ282" s="11"/>
      <c r="DK282" s="11"/>
      <c r="DL282" s="11"/>
      <c r="DM282" s="11"/>
      <c r="DN282" s="11"/>
      <c r="DO282" s="11"/>
      <c r="DP282" s="11"/>
      <c r="DQ282" s="11"/>
      <c r="DR282" s="11"/>
      <c r="DS282" s="11"/>
      <c r="DT282" s="11"/>
      <c r="DU282" s="11"/>
      <c r="DV282" s="11"/>
      <c r="DW282" s="11"/>
      <c r="DX282" s="11"/>
    </row>
    <row r="283" spans="14:128" s="12" customFormat="1">
      <c r="N283" s="11"/>
      <c r="O283" s="11"/>
      <c r="P283" s="11"/>
      <c r="Q283" s="11"/>
      <c r="R283" s="11"/>
      <c r="S283" s="11"/>
      <c r="T283" s="11"/>
      <c r="U283" s="11"/>
      <c r="V283" s="11"/>
      <c r="W283" s="11"/>
      <c r="X283" s="11"/>
      <c r="Y283" s="11"/>
      <c r="Z283" s="11"/>
      <c r="AA283" s="11"/>
      <c r="AB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c r="CN283" s="11"/>
      <c r="CO283" s="11"/>
      <c r="CP283" s="11"/>
      <c r="CQ283" s="11"/>
      <c r="CR283" s="11"/>
      <c r="CS283" s="11"/>
      <c r="CT283" s="11"/>
      <c r="CU283" s="11"/>
      <c r="CV283" s="11"/>
      <c r="CW283" s="11"/>
      <c r="CX283" s="11"/>
      <c r="CY283" s="11"/>
      <c r="CZ283" s="11"/>
      <c r="DA283" s="11"/>
      <c r="DB283" s="11"/>
      <c r="DC283" s="11"/>
      <c r="DD283" s="11"/>
      <c r="DE283" s="11"/>
      <c r="DF283" s="11"/>
      <c r="DG283" s="11"/>
      <c r="DH283" s="11"/>
      <c r="DI283" s="11"/>
      <c r="DJ283" s="11"/>
      <c r="DK283" s="11"/>
      <c r="DL283" s="11"/>
      <c r="DM283" s="11"/>
      <c r="DN283" s="11"/>
      <c r="DO283" s="11"/>
      <c r="DP283" s="11"/>
      <c r="DQ283" s="11"/>
      <c r="DR283" s="11"/>
      <c r="DS283" s="11"/>
      <c r="DT283" s="11"/>
      <c r="DU283" s="11"/>
      <c r="DV283" s="11"/>
      <c r="DW283" s="11"/>
      <c r="DX283" s="11"/>
    </row>
    <row r="284" spans="14:128" s="12" customFormat="1">
      <c r="N284" s="11"/>
      <c r="O284" s="11"/>
      <c r="P284" s="11"/>
      <c r="Q284" s="11"/>
      <c r="R284" s="11"/>
      <c r="S284" s="11"/>
      <c r="T284" s="11"/>
      <c r="U284" s="11"/>
      <c r="V284" s="11"/>
      <c r="W284" s="11"/>
      <c r="X284" s="11"/>
      <c r="Y284" s="11"/>
      <c r="Z284" s="11"/>
      <c r="AA284" s="11"/>
      <c r="AB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c r="CN284" s="11"/>
      <c r="CO284" s="11"/>
      <c r="CP284" s="11"/>
      <c r="CQ284" s="11"/>
      <c r="CR284" s="11"/>
      <c r="CS284" s="11"/>
      <c r="CT284" s="11"/>
      <c r="CU284" s="11"/>
      <c r="CV284" s="11"/>
      <c r="CW284" s="11"/>
      <c r="CX284" s="11"/>
      <c r="CY284" s="11"/>
      <c r="CZ284" s="11"/>
      <c r="DA284" s="11"/>
      <c r="DB284" s="11"/>
      <c r="DC284" s="11"/>
      <c r="DD284" s="11"/>
      <c r="DE284" s="11"/>
      <c r="DF284" s="11"/>
      <c r="DG284" s="11"/>
      <c r="DH284" s="11"/>
      <c r="DI284" s="11"/>
      <c r="DJ284" s="11"/>
      <c r="DK284" s="11"/>
      <c r="DL284" s="11"/>
      <c r="DM284" s="11"/>
      <c r="DN284" s="11"/>
      <c r="DO284" s="11"/>
      <c r="DP284" s="11"/>
      <c r="DQ284" s="11"/>
      <c r="DR284" s="11"/>
      <c r="DS284" s="11"/>
      <c r="DT284" s="11"/>
      <c r="DU284" s="11"/>
      <c r="DV284" s="11"/>
      <c r="DW284" s="11"/>
      <c r="DX284" s="11"/>
    </row>
    <row r="285" spans="14:128" s="12" customFormat="1">
      <c r="N285" s="11"/>
      <c r="O285" s="11"/>
      <c r="P285" s="11"/>
      <c r="Q285" s="11"/>
      <c r="R285" s="11"/>
      <c r="S285" s="11"/>
      <c r="T285" s="11"/>
      <c r="U285" s="11"/>
      <c r="V285" s="11"/>
      <c r="W285" s="11"/>
      <c r="X285" s="11"/>
      <c r="Y285" s="11"/>
      <c r="Z285" s="11"/>
      <c r="AA285" s="11"/>
      <c r="AB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c r="CN285" s="11"/>
      <c r="CO285" s="11"/>
      <c r="CP285" s="11"/>
      <c r="CQ285" s="11"/>
      <c r="CR285" s="11"/>
      <c r="CS285" s="11"/>
      <c r="CT285" s="11"/>
      <c r="CU285" s="11"/>
      <c r="CV285" s="11"/>
      <c r="CW285" s="11"/>
      <c r="CX285" s="11"/>
      <c r="CY285" s="11"/>
      <c r="CZ285" s="11"/>
      <c r="DA285" s="11"/>
      <c r="DB285" s="11"/>
      <c r="DC285" s="11"/>
      <c r="DD285" s="11"/>
      <c r="DE285" s="11"/>
      <c r="DF285" s="11"/>
      <c r="DG285" s="11"/>
      <c r="DH285" s="11"/>
      <c r="DI285" s="11"/>
      <c r="DJ285" s="11"/>
      <c r="DK285" s="11"/>
      <c r="DL285" s="11"/>
      <c r="DM285" s="11"/>
      <c r="DN285" s="11"/>
      <c r="DO285" s="11"/>
      <c r="DP285" s="11"/>
      <c r="DQ285" s="11"/>
      <c r="DR285" s="11"/>
      <c r="DS285" s="11"/>
      <c r="DT285" s="11"/>
      <c r="DU285" s="11"/>
      <c r="DV285" s="11"/>
      <c r="DW285" s="11"/>
      <c r="DX285" s="11"/>
    </row>
    <row r="286" spans="14:128" s="12" customFormat="1">
      <c r="N286" s="11"/>
      <c r="O286" s="11"/>
      <c r="P286" s="11"/>
      <c r="Q286" s="11"/>
      <c r="R286" s="11"/>
      <c r="S286" s="11"/>
      <c r="T286" s="11"/>
      <c r="U286" s="11"/>
      <c r="V286" s="11"/>
      <c r="W286" s="11"/>
      <c r="X286" s="11"/>
      <c r="Y286" s="11"/>
      <c r="Z286" s="11"/>
      <c r="AA286" s="11"/>
      <c r="AB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c r="DF286" s="11"/>
      <c r="DG286" s="11"/>
      <c r="DH286" s="11"/>
      <c r="DI286" s="11"/>
      <c r="DJ286" s="11"/>
      <c r="DK286" s="11"/>
      <c r="DL286" s="11"/>
      <c r="DM286" s="11"/>
      <c r="DN286" s="11"/>
      <c r="DO286" s="11"/>
      <c r="DP286" s="11"/>
      <c r="DQ286" s="11"/>
      <c r="DR286" s="11"/>
      <c r="DS286" s="11"/>
      <c r="DT286" s="11"/>
      <c r="DU286" s="11"/>
      <c r="DV286" s="11"/>
      <c r="DW286" s="11"/>
      <c r="DX286" s="11"/>
    </row>
    <row r="287" spans="14:128" s="12" customFormat="1">
      <c r="N287" s="11"/>
      <c r="O287" s="11"/>
      <c r="P287" s="11"/>
      <c r="Q287" s="11"/>
      <c r="R287" s="11"/>
      <c r="S287" s="11"/>
      <c r="T287" s="11"/>
      <c r="U287" s="11"/>
      <c r="V287" s="11"/>
      <c r="W287" s="11"/>
      <c r="X287" s="11"/>
      <c r="Y287" s="11"/>
      <c r="Z287" s="11"/>
      <c r="AA287" s="11"/>
      <c r="AB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c r="CN287" s="11"/>
      <c r="CO287" s="11"/>
      <c r="CP287" s="11"/>
      <c r="CQ287" s="11"/>
      <c r="CR287" s="11"/>
      <c r="CS287" s="11"/>
      <c r="CT287" s="11"/>
      <c r="CU287" s="11"/>
      <c r="CV287" s="11"/>
      <c r="CW287" s="11"/>
      <c r="CX287" s="11"/>
      <c r="CY287" s="11"/>
      <c r="CZ287" s="11"/>
      <c r="DA287" s="11"/>
      <c r="DB287" s="11"/>
      <c r="DC287" s="11"/>
      <c r="DD287" s="11"/>
      <c r="DE287" s="11"/>
      <c r="DF287" s="11"/>
      <c r="DG287" s="11"/>
      <c r="DH287" s="11"/>
      <c r="DI287" s="11"/>
      <c r="DJ287" s="11"/>
      <c r="DK287" s="11"/>
      <c r="DL287" s="11"/>
      <c r="DM287" s="11"/>
      <c r="DN287" s="11"/>
      <c r="DO287" s="11"/>
      <c r="DP287" s="11"/>
      <c r="DQ287" s="11"/>
      <c r="DR287" s="11"/>
      <c r="DS287" s="11"/>
      <c r="DT287" s="11"/>
      <c r="DU287" s="11"/>
      <c r="DV287" s="11"/>
      <c r="DW287" s="11"/>
      <c r="DX287" s="11"/>
    </row>
    <row r="288" spans="14:128" s="12" customFormat="1">
      <c r="N288" s="11"/>
      <c r="O288" s="11"/>
      <c r="P288" s="11"/>
      <c r="Q288" s="11"/>
      <c r="R288" s="11"/>
      <c r="S288" s="11"/>
      <c r="T288" s="11"/>
      <c r="U288" s="11"/>
      <c r="V288" s="11"/>
      <c r="W288" s="11"/>
      <c r="X288" s="11"/>
      <c r="Y288" s="11"/>
      <c r="Z288" s="11"/>
      <c r="AA288" s="11"/>
      <c r="AB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c r="DF288" s="11"/>
      <c r="DG288" s="11"/>
      <c r="DH288" s="11"/>
      <c r="DI288" s="11"/>
      <c r="DJ288" s="11"/>
      <c r="DK288" s="11"/>
      <c r="DL288" s="11"/>
      <c r="DM288" s="11"/>
      <c r="DN288" s="11"/>
      <c r="DO288" s="11"/>
      <c r="DP288" s="11"/>
      <c r="DQ288" s="11"/>
      <c r="DR288" s="11"/>
      <c r="DS288" s="11"/>
      <c r="DT288" s="11"/>
      <c r="DU288" s="11"/>
      <c r="DV288" s="11"/>
      <c r="DW288" s="11"/>
      <c r="DX288" s="11"/>
    </row>
    <row r="289" spans="14:128" s="12" customFormat="1">
      <c r="N289" s="11"/>
      <c r="O289" s="11"/>
      <c r="P289" s="11"/>
      <c r="Q289" s="11"/>
      <c r="R289" s="11"/>
      <c r="S289" s="11"/>
      <c r="T289" s="11"/>
      <c r="U289" s="11"/>
      <c r="V289" s="11"/>
      <c r="W289" s="11"/>
      <c r="X289" s="11"/>
      <c r="Y289" s="11"/>
      <c r="Z289" s="11"/>
      <c r="AA289" s="11"/>
      <c r="AB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c r="DF289" s="11"/>
      <c r="DG289" s="11"/>
      <c r="DH289" s="11"/>
      <c r="DI289" s="11"/>
      <c r="DJ289" s="11"/>
      <c r="DK289" s="11"/>
      <c r="DL289" s="11"/>
      <c r="DM289" s="11"/>
      <c r="DN289" s="11"/>
      <c r="DO289" s="11"/>
      <c r="DP289" s="11"/>
      <c r="DQ289" s="11"/>
      <c r="DR289" s="11"/>
      <c r="DS289" s="11"/>
      <c r="DT289" s="11"/>
      <c r="DU289" s="11"/>
      <c r="DV289" s="11"/>
      <c r="DW289" s="11"/>
      <c r="DX289" s="11"/>
    </row>
    <row r="290" spans="14:128" s="12" customFormat="1">
      <c r="N290" s="11"/>
      <c r="O290" s="11"/>
      <c r="P290" s="11"/>
      <c r="Q290" s="11"/>
      <c r="R290" s="11"/>
      <c r="S290" s="11"/>
      <c r="T290" s="11"/>
      <c r="U290" s="11"/>
      <c r="V290" s="11"/>
      <c r="W290" s="11"/>
      <c r="X290" s="11"/>
      <c r="Y290" s="11"/>
      <c r="Z290" s="11"/>
      <c r="AA290" s="11"/>
      <c r="AB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row>
    <row r="291" spans="14:128" s="12" customFormat="1">
      <c r="N291" s="11"/>
      <c r="O291" s="11"/>
      <c r="P291" s="11"/>
      <c r="Q291" s="11"/>
      <c r="R291" s="11"/>
      <c r="S291" s="11"/>
      <c r="T291" s="11"/>
      <c r="U291" s="11"/>
      <c r="V291" s="11"/>
      <c r="W291" s="11"/>
      <c r="X291" s="11"/>
      <c r="Y291" s="11"/>
      <c r="Z291" s="11"/>
      <c r="AA291" s="11"/>
      <c r="AB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c r="CN291" s="11"/>
      <c r="CO291" s="11"/>
      <c r="CP291" s="11"/>
      <c r="CQ291" s="11"/>
      <c r="CR291" s="11"/>
      <c r="CS291" s="11"/>
      <c r="CT291" s="11"/>
      <c r="CU291" s="11"/>
      <c r="CV291" s="11"/>
      <c r="CW291" s="11"/>
      <c r="CX291" s="11"/>
      <c r="CY291" s="11"/>
      <c r="CZ291" s="11"/>
      <c r="DA291" s="11"/>
      <c r="DB291" s="11"/>
      <c r="DC291" s="11"/>
      <c r="DD291" s="11"/>
      <c r="DE291" s="11"/>
      <c r="DF291" s="11"/>
      <c r="DG291" s="11"/>
      <c r="DH291" s="11"/>
      <c r="DI291" s="11"/>
      <c r="DJ291" s="11"/>
      <c r="DK291" s="11"/>
      <c r="DL291" s="11"/>
      <c r="DM291" s="11"/>
      <c r="DN291" s="11"/>
      <c r="DO291" s="11"/>
      <c r="DP291" s="11"/>
      <c r="DQ291" s="11"/>
      <c r="DR291" s="11"/>
      <c r="DS291" s="11"/>
      <c r="DT291" s="11"/>
      <c r="DU291" s="11"/>
      <c r="DV291" s="11"/>
      <c r="DW291" s="11"/>
      <c r="DX291" s="11"/>
    </row>
    <row r="292" spans="14:128" s="12" customFormat="1">
      <c r="N292" s="11"/>
      <c r="O292" s="11"/>
      <c r="P292" s="11"/>
      <c r="Q292" s="11"/>
      <c r="R292" s="11"/>
      <c r="S292" s="11"/>
      <c r="T292" s="11"/>
      <c r="U292" s="11"/>
      <c r="V292" s="11"/>
      <c r="W292" s="11"/>
      <c r="X292" s="11"/>
      <c r="Y292" s="11"/>
      <c r="Z292" s="11"/>
      <c r="AA292" s="11"/>
      <c r="AB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c r="CN292" s="11"/>
      <c r="CO292" s="11"/>
      <c r="CP292" s="11"/>
      <c r="CQ292" s="11"/>
      <c r="CR292" s="11"/>
      <c r="CS292" s="11"/>
      <c r="CT292" s="11"/>
      <c r="CU292" s="11"/>
      <c r="CV292" s="11"/>
      <c r="CW292" s="11"/>
      <c r="CX292" s="11"/>
      <c r="CY292" s="11"/>
      <c r="CZ292" s="11"/>
      <c r="DA292" s="11"/>
      <c r="DB292" s="11"/>
      <c r="DC292" s="11"/>
      <c r="DD292" s="11"/>
      <c r="DE292" s="11"/>
      <c r="DF292" s="11"/>
      <c r="DG292" s="11"/>
      <c r="DH292" s="11"/>
      <c r="DI292" s="11"/>
      <c r="DJ292" s="11"/>
      <c r="DK292" s="11"/>
      <c r="DL292" s="11"/>
      <c r="DM292" s="11"/>
      <c r="DN292" s="11"/>
      <c r="DO292" s="11"/>
      <c r="DP292" s="11"/>
      <c r="DQ292" s="11"/>
      <c r="DR292" s="11"/>
      <c r="DS292" s="11"/>
      <c r="DT292" s="11"/>
      <c r="DU292" s="11"/>
      <c r="DV292" s="11"/>
      <c r="DW292" s="11"/>
      <c r="DX292" s="11"/>
    </row>
    <row r="293" spans="14:128" s="12" customFormat="1">
      <c r="N293" s="11"/>
      <c r="O293" s="11"/>
      <c r="P293" s="11"/>
      <c r="Q293" s="11"/>
      <c r="R293" s="11"/>
      <c r="S293" s="11"/>
      <c r="T293" s="11"/>
      <c r="U293" s="11"/>
      <c r="V293" s="11"/>
      <c r="W293" s="11"/>
      <c r="X293" s="11"/>
      <c r="Y293" s="11"/>
      <c r="Z293" s="11"/>
      <c r="AA293" s="11"/>
      <c r="AB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c r="DF293" s="11"/>
      <c r="DG293" s="11"/>
      <c r="DH293" s="11"/>
      <c r="DI293" s="11"/>
      <c r="DJ293" s="11"/>
      <c r="DK293" s="11"/>
      <c r="DL293" s="11"/>
      <c r="DM293" s="11"/>
      <c r="DN293" s="11"/>
      <c r="DO293" s="11"/>
      <c r="DP293" s="11"/>
      <c r="DQ293" s="11"/>
      <c r="DR293" s="11"/>
      <c r="DS293" s="11"/>
      <c r="DT293" s="11"/>
      <c r="DU293" s="11"/>
      <c r="DV293" s="11"/>
      <c r="DW293" s="11"/>
      <c r="DX293" s="11"/>
    </row>
    <row r="294" spans="14:128" s="12" customFormat="1">
      <c r="N294" s="11"/>
      <c r="O294" s="11"/>
      <c r="P294" s="11"/>
      <c r="Q294" s="11"/>
      <c r="R294" s="11"/>
      <c r="S294" s="11"/>
      <c r="T294" s="11"/>
      <c r="U294" s="11"/>
      <c r="V294" s="11"/>
      <c r="W294" s="11"/>
      <c r="X294" s="11"/>
      <c r="Y294" s="11"/>
      <c r="Z294" s="11"/>
      <c r="AA294" s="11"/>
      <c r="AB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c r="DF294" s="11"/>
      <c r="DG294" s="11"/>
      <c r="DH294" s="11"/>
      <c r="DI294" s="11"/>
      <c r="DJ294" s="11"/>
      <c r="DK294" s="11"/>
      <c r="DL294" s="11"/>
      <c r="DM294" s="11"/>
      <c r="DN294" s="11"/>
      <c r="DO294" s="11"/>
      <c r="DP294" s="11"/>
      <c r="DQ294" s="11"/>
      <c r="DR294" s="11"/>
      <c r="DS294" s="11"/>
      <c r="DT294" s="11"/>
      <c r="DU294" s="11"/>
      <c r="DV294" s="11"/>
      <c r="DW294" s="11"/>
      <c r="DX294" s="11"/>
    </row>
    <row r="295" spans="14:128" s="12" customFormat="1">
      <c r="N295" s="11"/>
      <c r="O295" s="11"/>
      <c r="P295" s="11"/>
      <c r="Q295" s="11"/>
      <c r="R295" s="11"/>
      <c r="S295" s="11"/>
      <c r="T295" s="11"/>
      <c r="U295" s="11"/>
      <c r="V295" s="11"/>
      <c r="W295" s="11"/>
      <c r="X295" s="11"/>
      <c r="Y295" s="11"/>
      <c r="Z295" s="11"/>
      <c r="AA295" s="11"/>
      <c r="AB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row>
    <row r="296" spans="14:128" s="12" customFormat="1">
      <c r="N296" s="11"/>
      <c r="O296" s="11"/>
      <c r="P296" s="11"/>
      <c r="Q296" s="11"/>
      <c r="R296" s="11"/>
      <c r="S296" s="11"/>
      <c r="T296" s="11"/>
      <c r="U296" s="11"/>
      <c r="V296" s="11"/>
      <c r="W296" s="11"/>
      <c r="X296" s="11"/>
      <c r="Y296" s="11"/>
      <c r="Z296" s="11"/>
      <c r="AA296" s="11"/>
      <c r="AB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c r="DF296" s="11"/>
      <c r="DG296" s="11"/>
      <c r="DH296" s="11"/>
      <c r="DI296" s="11"/>
      <c r="DJ296" s="11"/>
      <c r="DK296" s="11"/>
      <c r="DL296" s="11"/>
      <c r="DM296" s="11"/>
      <c r="DN296" s="11"/>
      <c r="DO296" s="11"/>
      <c r="DP296" s="11"/>
      <c r="DQ296" s="11"/>
      <c r="DR296" s="11"/>
      <c r="DS296" s="11"/>
      <c r="DT296" s="11"/>
      <c r="DU296" s="11"/>
      <c r="DV296" s="11"/>
      <c r="DW296" s="11"/>
      <c r="DX296" s="11"/>
    </row>
    <row r="297" spans="14:128" s="12" customFormat="1">
      <c r="N297" s="11"/>
      <c r="O297" s="11"/>
      <c r="P297" s="11"/>
      <c r="Q297" s="11"/>
      <c r="R297" s="11"/>
      <c r="S297" s="11"/>
      <c r="T297" s="11"/>
      <c r="U297" s="11"/>
      <c r="V297" s="11"/>
      <c r="W297" s="11"/>
      <c r="X297" s="11"/>
      <c r="Y297" s="11"/>
      <c r="Z297" s="11"/>
      <c r="AA297" s="11"/>
      <c r="AB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c r="DF297" s="11"/>
      <c r="DG297" s="11"/>
      <c r="DH297" s="11"/>
      <c r="DI297" s="11"/>
      <c r="DJ297" s="11"/>
      <c r="DK297" s="11"/>
      <c r="DL297" s="11"/>
      <c r="DM297" s="11"/>
      <c r="DN297" s="11"/>
      <c r="DO297" s="11"/>
      <c r="DP297" s="11"/>
      <c r="DQ297" s="11"/>
      <c r="DR297" s="11"/>
      <c r="DS297" s="11"/>
      <c r="DT297" s="11"/>
      <c r="DU297" s="11"/>
      <c r="DV297" s="11"/>
      <c r="DW297" s="11"/>
      <c r="DX297" s="11"/>
    </row>
    <row r="298" spans="14:128" s="12" customFormat="1">
      <c r="N298" s="11"/>
      <c r="O298" s="11"/>
      <c r="P298" s="11"/>
      <c r="Q298" s="11"/>
      <c r="R298" s="11"/>
      <c r="S298" s="11"/>
      <c r="T298" s="11"/>
      <c r="U298" s="11"/>
      <c r="V298" s="11"/>
      <c r="W298" s="11"/>
      <c r="X298" s="11"/>
      <c r="Y298" s="11"/>
      <c r="Z298" s="11"/>
      <c r="AA298" s="11"/>
      <c r="AB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c r="DF298" s="11"/>
      <c r="DG298" s="11"/>
      <c r="DH298" s="11"/>
      <c r="DI298" s="11"/>
      <c r="DJ298" s="11"/>
      <c r="DK298" s="11"/>
      <c r="DL298" s="11"/>
      <c r="DM298" s="11"/>
      <c r="DN298" s="11"/>
      <c r="DO298" s="11"/>
      <c r="DP298" s="11"/>
      <c r="DQ298" s="11"/>
      <c r="DR298" s="11"/>
      <c r="DS298" s="11"/>
      <c r="DT298" s="11"/>
      <c r="DU298" s="11"/>
      <c r="DV298" s="11"/>
      <c r="DW298" s="11"/>
      <c r="DX298" s="11"/>
    </row>
    <row r="299" spans="14:128" s="12" customFormat="1">
      <c r="N299" s="11"/>
      <c r="O299" s="11"/>
      <c r="P299" s="11"/>
      <c r="Q299" s="11"/>
      <c r="R299" s="11"/>
      <c r="S299" s="11"/>
      <c r="T299" s="11"/>
      <c r="U299" s="11"/>
      <c r="V299" s="11"/>
      <c r="W299" s="11"/>
      <c r="X299" s="11"/>
      <c r="Y299" s="11"/>
      <c r="Z299" s="11"/>
      <c r="AA299" s="11"/>
      <c r="AB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c r="CN299" s="11"/>
      <c r="CO299" s="11"/>
      <c r="CP299" s="11"/>
      <c r="CQ299" s="11"/>
      <c r="CR299" s="11"/>
      <c r="CS299" s="11"/>
      <c r="CT299" s="11"/>
      <c r="CU299" s="11"/>
      <c r="CV299" s="11"/>
      <c r="CW299" s="11"/>
      <c r="CX299" s="11"/>
      <c r="CY299" s="11"/>
      <c r="CZ299" s="11"/>
      <c r="DA299" s="11"/>
      <c r="DB299" s="11"/>
      <c r="DC299" s="11"/>
      <c r="DD299" s="11"/>
      <c r="DE299" s="11"/>
      <c r="DF299" s="11"/>
      <c r="DG299" s="11"/>
      <c r="DH299" s="11"/>
      <c r="DI299" s="11"/>
      <c r="DJ299" s="11"/>
      <c r="DK299" s="11"/>
      <c r="DL299" s="11"/>
      <c r="DM299" s="11"/>
      <c r="DN299" s="11"/>
      <c r="DO299" s="11"/>
      <c r="DP299" s="11"/>
      <c r="DQ299" s="11"/>
      <c r="DR299" s="11"/>
      <c r="DS299" s="11"/>
      <c r="DT299" s="11"/>
      <c r="DU299" s="11"/>
      <c r="DV299" s="11"/>
      <c r="DW299" s="11"/>
      <c r="DX299" s="11"/>
    </row>
    <row r="300" spans="14:128" s="12" customFormat="1">
      <c r="N300" s="11"/>
      <c r="O300" s="11"/>
      <c r="P300" s="11"/>
      <c r="Q300" s="11"/>
      <c r="R300" s="11"/>
      <c r="S300" s="11"/>
      <c r="T300" s="11"/>
      <c r="U300" s="11"/>
      <c r="V300" s="11"/>
      <c r="W300" s="11"/>
      <c r="X300" s="11"/>
      <c r="Y300" s="11"/>
      <c r="Z300" s="11"/>
      <c r="AA300" s="11"/>
      <c r="AB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c r="CN300" s="11"/>
      <c r="CO300" s="11"/>
      <c r="CP300" s="11"/>
      <c r="CQ300" s="11"/>
      <c r="CR300" s="11"/>
      <c r="CS300" s="11"/>
      <c r="CT300" s="11"/>
      <c r="CU300" s="11"/>
      <c r="CV300" s="11"/>
      <c r="CW300" s="11"/>
      <c r="CX300" s="11"/>
      <c r="CY300" s="11"/>
      <c r="CZ300" s="11"/>
      <c r="DA300" s="11"/>
      <c r="DB300" s="11"/>
      <c r="DC300" s="11"/>
      <c r="DD300" s="11"/>
      <c r="DE300" s="11"/>
      <c r="DF300" s="11"/>
      <c r="DG300" s="11"/>
      <c r="DH300" s="11"/>
      <c r="DI300" s="11"/>
      <c r="DJ300" s="11"/>
      <c r="DK300" s="11"/>
      <c r="DL300" s="11"/>
      <c r="DM300" s="11"/>
      <c r="DN300" s="11"/>
      <c r="DO300" s="11"/>
      <c r="DP300" s="11"/>
      <c r="DQ300" s="11"/>
      <c r="DR300" s="11"/>
      <c r="DS300" s="11"/>
      <c r="DT300" s="11"/>
      <c r="DU300" s="11"/>
      <c r="DV300" s="11"/>
      <c r="DW300" s="11"/>
      <c r="DX300" s="11"/>
    </row>
    <row r="301" spans="14:128" s="12" customFormat="1">
      <c r="N301" s="11"/>
      <c r="O301" s="11"/>
      <c r="P301" s="11"/>
      <c r="Q301" s="11"/>
      <c r="R301" s="11"/>
      <c r="S301" s="11"/>
      <c r="T301" s="11"/>
      <c r="U301" s="11"/>
      <c r="V301" s="11"/>
      <c r="W301" s="11"/>
      <c r="X301" s="11"/>
      <c r="Y301" s="11"/>
      <c r="Z301" s="11"/>
      <c r="AA301" s="11"/>
      <c r="AB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c r="CN301" s="11"/>
      <c r="CO301" s="11"/>
      <c r="CP301" s="11"/>
      <c r="CQ301" s="11"/>
      <c r="CR301" s="11"/>
      <c r="CS301" s="11"/>
      <c r="CT301" s="11"/>
      <c r="CU301" s="11"/>
      <c r="CV301" s="11"/>
      <c r="CW301" s="11"/>
      <c r="CX301" s="11"/>
      <c r="CY301" s="11"/>
      <c r="CZ301" s="11"/>
      <c r="DA301" s="11"/>
      <c r="DB301" s="11"/>
      <c r="DC301" s="11"/>
      <c r="DD301" s="11"/>
      <c r="DE301" s="11"/>
      <c r="DF301" s="11"/>
      <c r="DG301" s="11"/>
      <c r="DH301" s="11"/>
      <c r="DI301" s="11"/>
      <c r="DJ301" s="11"/>
      <c r="DK301" s="11"/>
      <c r="DL301" s="11"/>
      <c r="DM301" s="11"/>
      <c r="DN301" s="11"/>
      <c r="DO301" s="11"/>
      <c r="DP301" s="11"/>
      <c r="DQ301" s="11"/>
      <c r="DR301" s="11"/>
      <c r="DS301" s="11"/>
      <c r="DT301" s="11"/>
      <c r="DU301" s="11"/>
      <c r="DV301" s="11"/>
      <c r="DW301" s="11"/>
      <c r="DX301" s="11"/>
    </row>
    <row r="302" spans="14:128" s="12" customFormat="1">
      <c r="N302" s="11"/>
      <c r="O302" s="11"/>
      <c r="P302" s="11"/>
      <c r="Q302" s="11"/>
      <c r="R302" s="11"/>
      <c r="S302" s="11"/>
      <c r="T302" s="11"/>
      <c r="U302" s="11"/>
      <c r="V302" s="11"/>
      <c r="W302" s="11"/>
      <c r="X302" s="11"/>
      <c r="Y302" s="11"/>
      <c r="Z302" s="11"/>
      <c r="AA302" s="11"/>
      <c r="AB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c r="DF302" s="11"/>
      <c r="DG302" s="11"/>
      <c r="DH302" s="11"/>
      <c r="DI302" s="11"/>
      <c r="DJ302" s="11"/>
      <c r="DK302" s="11"/>
      <c r="DL302" s="11"/>
      <c r="DM302" s="11"/>
      <c r="DN302" s="11"/>
      <c r="DO302" s="11"/>
      <c r="DP302" s="11"/>
      <c r="DQ302" s="11"/>
      <c r="DR302" s="11"/>
      <c r="DS302" s="11"/>
      <c r="DT302" s="11"/>
      <c r="DU302" s="11"/>
      <c r="DV302" s="11"/>
      <c r="DW302" s="11"/>
      <c r="DX302" s="11"/>
    </row>
    <row r="303" spans="14:128" s="12" customFormat="1">
      <c r="N303" s="11"/>
      <c r="O303" s="11"/>
      <c r="P303" s="11"/>
      <c r="Q303" s="11"/>
      <c r="R303" s="11"/>
      <c r="S303" s="11"/>
      <c r="T303" s="11"/>
      <c r="U303" s="11"/>
      <c r="V303" s="11"/>
      <c r="W303" s="11"/>
      <c r="X303" s="11"/>
      <c r="Y303" s="11"/>
      <c r="Z303" s="11"/>
      <c r="AA303" s="11"/>
      <c r="AB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c r="DF303" s="11"/>
      <c r="DG303" s="11"/>
      <c r="DH303" s="11"/>
      <c r="DI303" s="11"/>
      <c r="DJ303" s="11"/>
      <c r="DK303" s="11"/>
      <c r="DL303" s="11"/>
      <c r="DM303" s="11"/>
      <c r="DN303" s="11"/>
      <c r="DO303" s="11"/>
      <c r="DP303" s="11"/>
      <c r="DQ303" s="11"/>
      <c r="DR303" s="11"/>
      <c r="DS303" s="11"/>
      <c r="DT303" s="11"/>
      <c r="DU303" s="11"/>
      <c r="DV303" s="11"/>
      <c r="DW303" s="11"/>
      <c r="DX303" s="11"/>
    </row>
    <row r="304" spans="14:128" s="12" customFormat="1">
      <c r="N304" s="11"/>
      <c r="O304" s="11"/>
      <c r="P304" s="11"/>
      <c r="Q304" s="11"/>
      <c r="R304" s="11"/>
      <c r="S304" s="11"/>
      <c r="T304" s="11"/>
      <c r="U304" s="11"/>
      <c r="V304" s="11"/>
      <c r="W304" s="11"/>
      <c r="X304" s="11"/>
      <c r="Y304" s="11"/>
      <c r="Z304" s="11"/>
      <c r="AA304" s="11"/>
      <c r="AB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c r="DF304" s="11"/>
      <c r="DG304" s="11"/>
      <c r="DH304" s="11"/>
      <c r="DI304" s="11"/>
      <c r="DJ304" s="11"/>
      <c r="DK304" s="11"/>
      <c r="DL304" s="11"/>
      <c r="DM304" s="11"/>
      <c r="DN304" s="11"/>
      <c r="DO304" s="11"/>
      <c r="DP304" s="11"/>
      <c r="DQ304" s="11"/>
      <c r="DR304" s="11"/>
      <c r="DS304" s="11"/>
      <c r="DT304" s="11"/>
      <c r="DU304" s="11"/>
      <c r="DV304" s="11"/>
      <c r="DW304" s="11"/>
      <c r="DX304" s="11"/>
    </row>
    <row r="305" spans="14:128" s="12" customFormat="1">
      <c r="N305" s="11"/>
      <c r="O305" s="11"/>
      <c r="P305" s="11"/>
      <c r="Q305" s="11"/>
      <c r="R305" s="11"/>
      <c r="S305" s="11"/>
      <c r="T305" s="11"/>
      <c r="U305" s="11"/>
      <c r="V305" s="11"/>
      <c r="W305" s="11"/>
      <c r="X305" s="11"/>
      <c r="Y305" s="11"/>
      <c r="Z305" s="11"/>
      <c r="AA305" s="11"/>
      <c r="AB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c r="CN305" s="11"/>
      <c r="CO305" s="11"/>
      <c r="CP305" s="11"/>
      <c r="CQ305" s="11"/>
      <c r="CR305" s="11"/>
      <c r="CS305" s="11"/>
      <c r="CT305" s="11"/>
      <c r="CU305" s="11"/>
      <c r="CV305" s="11"/>
      <c r="CW305" s="11"/>
      <c r="CX305" s="11"/>
      <c r="CY305" s="11"/>
      <c r="CZ305" s="11"/>
      <c r="DA305" s="11"/>
      <c r="DB305" s="11"/>
      <c r="DC305" s="11"/>
      <c r="DD305" s="11"/>
      <c r="DE305" s="11"/>
      <c r="DF305" s="11"/>
      <c r="DG305" s="11"/>
      <c r="DH305" s="11"/>
      <c r="DI305" s="11"/>
      <c r="DJ305" s="11"/>
      <c r="DK305" s="11"/>
      <c r="DL305" s="11"/>
      <c r="DM305" s="11"/>
      <c r="DN305" s="11"/>
      <c r="DO305" s="11"/>
      <c r="DP305" s="11"/>
      <c r="DQ305" s="11"/>
      <c r="DR305" s="11"/>
      <c r="DS305" s="11"/>
      <c r="DT305" s="11"/>
      <c r="DU305" s="11"/>
      <c r="DV305" s="11"/>
      <c r="DW305" s="11"/>
      <c r="DX305" s="11"/>
    </row>
    <row r="306" spans="14:128" s="12" customFormat="1">
      <c r="N306" s="11"/>
      <c r="O306" s="11"/>
      <c r="P306" s="11"/>
      <c r="Q306" s="11"/>
      <c r="R306" s="11"/>
      <c r="S306" s="11"/>
      <c r="T306" s="11"/>
      <c r="U306" s="11"/>
      <c r="V306" s="11"/>
      <c r="W306" s="11"/>
      <c r="X306" s="11"/>
      <c r="Y306" s="11"/>
      <c r="Z306" s="11"/>
      <c r="AA306" s="11"/>
      <c r="AB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c r="CN306" s="11"/>
      <c r="CO306" s="11"/>
      <c r="CP306" s="11"/>
      <c r="CQ306" s="11"/>
      <c r="CR306" s="11"/>
      <c r="CS306" s="11"/>
      <c r="CT306" s="11"/>
      <c r="CU306" s="11"/>
      <c r="CV306" s="11"/>
      <c r="CW306" s="11"/>
      <c r="CX306" s="11"/>
      <c r="CY306" s="11"/>
      <c r="CZ306" s="11"/>
      <c r="DA306" s="11"/>
      <c r="DB306" s="11"/>
      <c r="DC306" s="11"/>
      <c r="DD306" s="11"/>
      <c r="DE306" s="11"/>
      <c r="DF306" s="11"/>
      <c r="DG306" s="11"/>
      <c r="DH306" s="11"/>
      <c r="DI306" s="11"/>
      <c r="DJ306" s="11"/>
      <c r="DK306" s="11"/>
      <c r="DL306" s="11"/>
      <c r="DM306" s="11"/>
      <c r="DN306" s="11"/>
      <c r="DO306" s="11"/>
      <c r="DP306" s="11"/>
      <c r="DQ306" s="11"/>
      <c r="DR306" s="11"/>
      <c r="DS306" s="11"/>
      <c r="DT306" s="11"/>
      <c r="DU306" s="11"/>
      <c r="DV306" s="11"/>
      <c r="DW306" s="11"/>
      <c r="DX306" s="11"/>
    </row>
    <row r="307" spans="14:128" s="12" customFormat="1">
      <c r="N307" s="11"/>
      <c r="O307" s="11"/>
      <c r="P307" s="11"/>
      <c r="Q307" s="11"/>
      <c r="R307" s="11"/>
      <c r="S307" s="11"/>
      <c r="T307" s="11"/>
      <c r="U307" s="11"/>
      <c r="V307" s="11"/>
      <c r="W307" s="11"/>
      <c r="X307" s="11"/>
      <c r="Y307" s="11"/>
      <c r="Z307" s="11"/>
      <c r="AA307" s="11"/>
      <c r="AB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c r="DF307" s="11"/>
      <c r="DG307" s="11"/>
      <c r="DH307" s="11"/>
      <c r="DI307" s="11"/>
      <c r="DJ307" s="11"/>
      <c r="DK307" s="11"/>
      <c r="DL307" s="11"/>
      <c r="DM307" s="11"/>
      <c r="DN307" s="11"/>
      <c r="DO307" s="11"/>
      <c r="DP307" s="11"/>
      <c r="DQ307" s="11"/>
      <c r="DR307" s="11"/>
      <c r="DS307" s="11"/>
      <c r="DT307" s="11"/>
      <c r="DU307" s="11"/>
      <c r="DV307" s="11"/>
      <c r="DW307" s="11"/>
      <c r="DX307" s="11"/>
    </row>
    <row r="308" spans="14:128" s="12" customFormat="1">
      <c r="N308" s="11"/>
      <c r="O308" s="11"/>
      <c r="P308" s="11"/>
      <c r="Q308" s="11"/>
      <c r="R308" s="11"/>
      <c r="S308" s="11"/>
      <c r="T308" s="11"/>
      <c r="U308" s="11"/>
      <c r="V308" s="11"/>
      <c r="W308" s="11"/>
      <c r="X308" s="11"/>
      <c r="Y308" s="11"/>
      <c r="Z308" s="11"/>
      <c r="AA308" s="11"/>
      <c r="AB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c r="CN308" s="11"/>
      <c r="CO308" s="11"/>
      <c r="CP308" s="11"/>
      <c r="CQ308" s="11"/>
      <c r="CR308" s="11"/>
      <c r="CS308" s="11"/>
      <c r="CT308" s="11"/>
      <c r="CU308" s="11"/>
      <c r="CV308" s="11"/>
      <c r="CW308" s="11"/>
      <c r="CX308" s="11"/>
      <c r="CY308" s="11"/>
      <c r="CZ308" s="11"/>
      <c r="DA308" s="11"/>
      <c r="DB308" s="11"/>
      <c r="DC308" s="11"/>
      <c r="DD308" s="11"/>
      <c r="DE308" s="11"/>
      <c r="DF308" s="11"/>
      <c r="DG308" s="11"/>
      <c r="DH308" s="11"/>
      <c r="DI308" s="11"/>
      <c r="DJ308" s="11"/>
      <c r="DK308" s="11"/>
      <c r="DL308" s="11"/>
      <c r="DM308" s="11"/>
      <c r="DN308" s="11"/>
      <c r="DO308" s="11"/>
      <c r="DP308" s="11"/>
      <c r="DQ308" s="11"/>
      <c r="DR308" s="11"/>
      <c r="DS308" s="11"/>
      <c r="DT308" s="11"/>
      <c r="DU308" s="11"/>
      <c r="DV308" s="11"/>
      <c r="DW308" s="11"/>
      <c r="DX308" s="11"/>
    </row>
    <row r="309" spans="14:128" s="12" customFormat="1">
      <c r="N309" s="11"/>
      <c r="O309" s="11"/>
      <c r="P309" s="11"/>
      <c r="Q309" s="11"/>
      <c r="R309" s="11"/>
      <c r="S309" s="11"/>
      <c r="T309" s="11"/>
      <c r="U309" s="11"/>
      <c r="V309" s="11"/>
      <c r="W309" s="11"/>
      <c r="X309" s="11"/>
      <c r="Y309" s="11"/>
      <c r="Z309" s="11"/>
      <c r="AA309" s="11"/>
      <c r="AB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c r="CN309" s="11"/>
      <c r="CO309" s="11"/>
      <c r="CP309" s="11"/>
      <c r="CQ309" s="11"/>
      <c r="CR309" s="11"/>
      <c r="CS309" s="11"/>
      <c r="CT309" s="11"/>
      <c r="CU309" s="11"/>
      <c r="CV309" s="11"/>
      <c r="CW309" s="11"/>
      <c r="CX309" s="11"/>
      <c r="CY309" s="11"/>
      <c r="CZ309" s="11"/>
      <c r="DA309" s="11"/>
      <c r="DB309" s="11"/>
      <c r="DC309" s="11"/>
      <c r="DD309" s="11"/>
      <c r="DE309" s="11"/>
      <c r="DF309" s="11"/>
      <c r="DG309" s="11"/>
      <c r="DH309" s="11"/>
      <c r="DI309" s="11"/>
      <c r="DJ309" s="11"/>
      <c r="DK309" s="11"/>
      <c r="DL309" s="11"/>
      <c r="DM309" s="11"/>
      <c r="DN309" s="11"/>
      <c r="DO309" s="11"/>
      <c r="DP309" s="11"/>
      <c r="DQ309" s="11"/>
      <c r="DR309" s="11"/>
      <c r="DS309" s="11"/>
      <c r="DT309" s="11"/>
      <c r="DU309" s="11"/>
      <c r="DV309" s="11"/>
      <c r="DW309" s="11"/>
      <c r="DX309" s="11"/>
    </row>
    <row r="310" spans="14:128" s="12" customFormat="1">
      <c r="N310" s="11"/>
      <c r="O310" s="11"/>
      <c r="P310" s="11"/>
      <c r="Q310" s="11"/>
      <c r="R310" s="11"/>
      <c r="S310" s="11"/>
      <c r="T310" s="11"/>
      <c r="U310" s="11"/>
      <c r="V310" s="11"/>
      <c r="W310" s="11"/>
      <c r="X310" s="11"/>
      <c r="Y310" s="11"/>
      <c r="Z310" s="11"/>
      <c r="AA310" s="11"/>
      <c r="AB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c r="CN310" s="11"/>
      <c r="CO310" s="11"/>
      <c r="CP310" s="11"/>
      <c r="CQ310" s="11"/>
      <c r="CR310" s="11"/>
      <c r="CS310" s="11"/>
      <c r="CT310" s="11"/>
      <c r="CU310" s="11"/>
      <c r="CV310" s="11"/>
      <c r="CW310" s="11"/>
      <c r="CX310" s="11"/>
      <c r="CY310" s="11"/>
      <c r="CZ310" s="11"/>
      <c r="DA310" s="11"/>
      <c r="DB310" s="11"/>
      <c r="DC310" s="11"/>
      <c r="DD310" s="11"/>
      <c r="DE310" s="11"/>
      <c r="DF310" s="11"/>
      <c r="DG310" s="11"/>
      <c r="DH310" s="11"/>
      <c r="DI310" s="11"/>
      <c r="DJ310" s="11"/>
      <c r="DK310" s="11"/>
      <c r="DL310" s="11"/>
      <c r="DM310" s="11"/>
      <c r="DN310" s="11"/>
      <c r="DO310" s="11"/>
      <c r="DP310" s="11"/>
      <c r="DQ310" s="11"/>
      <c r="DR310" s="11"/>
      <c r="DS310" s="11"/>
      <c r="DT310" s="11"/>
      <c r="DU310" s="11"/>
      <c r="DV310" s="11"/>
      <c r="DW310" s="11"/>
      <c r="DX310" s="11"/>
    </row>
    <row r="311" spans="14:128" s="12" customFormat="1">
      <c r="N311" s="11"/>
      <c r="O311" s="11"/>
      <c r="P311" s="11"/>
      <c r="Q311" s="11"/>
      <c r="R311" s="11"/>
      <c r="S311" s="11"/>
      <c r="T311" s="11"/>
      <c r="U311" s="11"/>
      <c r="V311" s="11"/>
      <c r="W311" s="11"/>
      <c r="X311" s="11"/>
      <c r="Y311" s="11"/>
      <c r="Z311" s="11"/>
      <c r="AA311" s="11"/>
      <c r="AB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c r="CN311" s="11"/>
      <c r="CO311" s="11"/>
      <c r="CP311" s="11"/>
      <c r="CQ311" s="11"/>
      <c r="CR311" s="11"/>
      <c r="CS311" s="11"/>
      <c r="CT311" s="11"/>
      <c r="CU311" s="11"/>
      <c r="CV311" s="11"/>
      <c r="CW311" s="11"/>
      <c r="CX311" s="11"/>
      <c r="CY311" s="11"/>
      <c r="CZ311" s="11"/>
      <c r="DA311" s="11"/>
      <c r="DB311" s="11"/>
      <c r="DC311" s="11"/>
      <c r="DD311" s="11"/>
      <c r="DE311" s="11"/>
      <c r="DF311" s="11"/>
      <c r="DG311" s="11"/>
      <c r="DH311" s="11"/>
      <c r="DI311" s="11"/>
      <c r="DJ311" s="11"/>
      <c r="DK311" s="11"/>
      <c r="DL311" s="11"/>
      <c r="DM311" s="11"/>
      <c r="DN311" s="11"/>
      <c r="DO311" s="11"/>
      <c r="DP311" s="11"/>
      <c r="DQ311" s="11"/>
      <c r="DR311" s="11"/>
      <c r="DS311" s="11"/>
      <c r="DT311" s="11"/>
      <c r="DU311" s="11"/>
      <c r="DV311" s="11"/>
      <c r="DW311" s="11"/>
      <c r="DX311" s="11"/>
    </row>
    <row r="312" spans="14:128" s="12" customFormat="1">
      <c r="N312" s="11"/>
      <c r="O312" s="11"/>
      <c r="P312" s="11"/>
      <c r="Q312" s="11"/>
      <c r="R312" s="11"/>
      <c r="S312" s="11"/>
      <c r="T312" s="11"/>
      <c r="U312" s="11"/>
      <c r="V312" s="11"/>
      <c r="W312" s="11"/>
      <c r="X312" s="11"/>
      <c r="Y312" s="11"/>
      <c r="Z312" s="11"/>
      <c r="AA312" s="11"/>
      <c r="AB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c r="CN312" s="11"/>
      <c r="CO312" s="11"/>
      <c r="CP312" s="11"/>
      <c r="CQ312" s="11"/>
      <c r="CR312" s="11"/>
      <c r="CS312" s="11"/>
      <c r="CT312" s="11"/>
      <c r="CU312" s="11"/>
      <c r="CV312" s="11"/>
      <c r="CW312" s="11"/>
      <c r="CX312" s="11"/>
      <c r="CY312" s="11"/>
      <c r="CZ312" s="11"/>
      <c r="DA312" s="11"/>
      <c r="DB312" s="11"/>
      <c r="DC312" s="11"/>
      <c r="DD312" s="11"/>
      <c r="DE312" s="11"/>
      <c r="DF312" s="11"/>
      <c r="DG312" s="11"/>
      <c r="DH312" s="11"/>
      <c r="DI312" s="11"/>
      <c r="DJ312" s="11"/>
      <c r="DK312" s="11"/>
      <c r="DL312" s="11"/>
      <c r="DM312" s="11"/>
      <c r="DN312" s="11"/>
      <c r="DO312" s="11"/>
      <c r="DP312" s="11"/>
      <c r="DQ312" s="11"/>
      <c r="DR312" s="11"/>
      <c r="DS312" s="11"/>
      <c r="DT312" s="11"/>
      <c r="DU312" s="11"/>
      <c r="DV312" s="11"/>
      <c r="DW312" s="11"/>
      <c r="DX312" s="11"/>
    </row>
    <row r="313" spans="14:128" s="12" customFormat="1">
      <c r="N313" s="11"/>
      <c r="O313" s="11"/>
      <c r="P313" s="11"/>
      <c r="Q313" s="11"/>
      <c r="R313" s="11"/>
      <c r="S313" s="11"/>
      <c r="T313" s="11"/>
      <c r="U313" s="11"/>
      <c r="V313" s="11"/>
      <c r="W313" s="11"/>
      <c r="X313" s="11"/>
      <c r="Y313" s="11"/>
      <c r="Z313" s="11"/>
      <c r="AA313" s="11"/>
      <c r="AB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c r="CN313" s="11"/>
      <c r="CO313" s="11"/>
      <c r="CP313" s="11"/>
      <c r="CQ313" s="11"/>
      <c r="CR313" s="11"/>
      <c r="CS313" s="11"/>
      <c r="CT313" s="11"/>
      <c r="CU313" s="11"/>
      <c r="CV313" s="11"/>
      <c r="CW313" s="11"/>
      <c r="CX313" s="11"/>
      <c r="CY313" s="11"/>
      <c r="CZ313" s="11"/>
      <c r="DA313" s="11"/>
      <c r="DB313" s="11"/>
      <c r="DC313" s="11"/>
      <c r="DD313" s="11"/>
      <c r="DE313" s="11"/>
      <c r="DF313" s="11"/>
      <c r="DG313" s="11"/>
      <c r="DH313" s="11"/>
      <c r="DI313" s="11"/>
      <c r="DJ313" s="11"/>
      <c r="DK313" s="11"/>
      <c r="DL313" s="11"/>
      <c r="DM313" s="11"/>
      <c r="DN313" s="11"/>
      <c r="DO313" s="11"/>
      <c r="DP313" s="11"/>
      <c r="DQ313" s="11"/>
      <c r="DR313" s="11"/>
      <c r="DS313" s="11"/>
      <c r="DT313" s="11"/>
      <c r="DU313" s="11"/>
      <c r="DV313" s="11"/>
      <c r="DW313" s="11"/>
      <c r="DX313" s="11"/>
    </row>
    <row r="314" spans="14:128" s="12" customFormat="1">
      <c r="N314" s="11"/>
      <c r="O314" s="11"/>
      <c r="P314" s="11"/>
      <c r="Q314" s="11"/>
      <c r="R314" s="11"/>
      <c r="S314" s="11"/>
      <c r="T314" s="11"/>
      <c r="U314" s="11"/>
      <c r="V314" s="11"/>
      <c r="W314" s="11"/>
      <c r="X314" s="11"/>
      <c r="Y314" s="11"/>
      <c r="Z314" s="11"/>
      <c r="AA314" s="11"/>
      <c r="AB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c r="CN314" s="11"/>
      <c r="CO314" s="11"/>
      <c r="CP314" s="11"/>
      <c r="CQ314" s="11"/>
      <c r="CR314" s="11"/>
      <c r="CS314" s="11"/>
      <c r="CT314" s="11"/>
      <c r="CU314" s="11"/>
      <c r="CV314" s="11"/>
      <c r="CW314" s="11"/>
      <c r="CX314" s="11"/>
      <c r="CY314" s="11"/>
      <c r="CZ314" s="11"/>
      <c r="DA314" s="11"/>
      <c r="DB314" s="11"/>
      <c r="DC314" s="11"/>
      <c r="DD314" s="11"/>
      <c r="DE314" s="11"/>
      <c r="DF314" s="11"/>
      <c r="DG314" s="11"/>
      <c r="DH314" s="11"/>
      <c r="DI314" s="11"/>
      <c r="DJ314" s="11"/>
      <c r="DK314" s="11"/>
      <c r="DL314" s="11"/>
      <c r="DM314" s="11"/>
      <c r="DN314" s="11"/>
      <c r="DO314" s="11"/>
      <c r="DP314" s="11"/>
      <c r="DQ314" s="11"/>
      <c r="DR314" s="11"/>
      <c r="DS314" s="11"/>
      <c r="DT314" s="11"/>
      <c r="DU314" s="11"/>
      <c r="DV314" s="11"/>
      <c r="DW314" s="11"/>
      <c r="DX314" s="11"/>
    </row>
    <row r="315" spans="14:128" s="12" customFormat="1">
      <c r="N315" s="11"/>
      <c r="O315" s="11"/>
      <c r="P315" s="11"/>
      <c r="Q315" s="11"/>
      <c r="R315" s="11"/>
      <c r="S315" s="11"/>
      <c r="T315" s="11"/>
      <c r="U315" s="11"/>
      <c r="V315" s="11"/>
      <c r="W315" s="11"/>
      <c r="X315" s="11"/>
      <c r="Y315" s="11"/>
      <c r="Z315" s="11"/>
      <c r="AA315" s="11"/>
      <c r="AB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c r="CN315" s="11"/>
      <c r="CO315" s="11"/>
      <c r="CP315" s="11"/>
      <c r="CQ315" s="11"/>
      <c r="CR315" s="11"/>
      <c r="CS315" s="11"/>
      <c r="CT315" s="11"/>
      <c r="CU315" s="11"/>
      <c r="CV315" s="11"/>
      <c r="CW315" s="11"/>
      <c r="CX315" s="11"/>
      <c r="CY315" s="11"/>
      <c r="CZ315" s="11"/>
      <c r="DA315" s="11"/>
      <c r="DB315" s="11"/>
      <c r="DC315" s="11"/>
      <c r="DD315" s="11"/>
      <c r="DE315" s="11"/>
      <c r="DF315" s="11"/>
      <c r="DG315" s="11"/>
      <c r="DH315" s="11"/>
      <c r="DI315" s="11"/>
      <c r="DJ315" s="11"/>
      <c r="DK315" s="11"/>
      <c r="DL315" s="11"/>
      <c r="DM315" s="11"/>
      <c r="DN315" s="11"/>
      <c r="DO315" s="11"/>
      <c r="DP315" s="11"/>
      <c r="DQ315" s="11"/>
      <c r="DR315" s="11"/>
      <c r="DS315" s="11"/>
      <c r="DT315" s="11"/>
      <c r="DU315" s="11"/>
      <c r="DV315" s="11"/>
      <c r="DW315" s="11"/>
      <c r="DX315" s="11"/>
    </row>
    <row r="316" spans="14:128" s="12" customFormat="1">
      <c r="N316" s="11"/>
      <c r="O316" s="11"/>
      <c r="P316" s="11"/>
      <c r="Q316" s="11"/>
      <c r="R316" s="11"/>
      <c r="S316" s="11"/>
      <c r="T316" s="11"/>
      <c r="U316" s="11"/>
      <c r="V316" s="11"/>
      <c r="W316" s="11"/>
      <c r="X316" s="11"/>
      <c r="Y316" s="11"/>
      <c r="Z316" s="11"/>
      <c r="AA316" s="11"/>
      <c r="AB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c r="CN316" s="11"/>
      <c r="CO316" s="11"/>
      <c r="CP316" s="11"/>
      <c r="CQ316" s="11"/>
      <c r="CR316" s="11"/>
      <c r="CS316" s="11"/>
      <c r="CT316" s="11"/>
      <c r="CU316" s="11"/>
      <c r="CV316" s="11"/>
      <c r="CW316" s="11"/>
      <c r="CX316" s="11"/>
      <c r="CY316" s="11"/>
      <c r="CZ316" s="11"/>
      <c r="DA316" s="11"/>
      <c r="DB316" s="11"/>
      <c r="DC316" s="11"/>
      <c r="DD316" s="11"/>
      <c r="DE316" s="11"/>
      <c r="DF316" s="11"/>
      <c r="DG316" s="11"/>
      <c r="DH316" s="11"/>
      <c r="DI316" s="11"/>
      <c r="DJ316" s="11"/>
      <c r="DK316" s="11"/>
      <c r="DL316" s="11"/>
      <c r="DM316" s="11"/>
      <c r="DN316" s="11"/>
      <c r="DO316" s="11"/>
      <c r="DP316" s="11"/>
      <c r="DQ316" s="11"/>
      <c r="DR316" s="11"/>
      <c r="DS316" s="11"/>
      <c r="DT316" s="11"/>
      <c r="DU316" s="11"/>
      <c r="DV316" s="11"/>
      <c r="DW316" s="11"/>
      <c r="DX316" s="11"/>
    </row>
    <row r="317" spans="14:128" s="12" customFormat="1">
      <c r="N317" s="11"/>
      <c r="O317" s="11"/>
      <c r="P317" s="11"/>
      <c r="Q317" s="11"/>
      <c r="R317" s="11"/>
      <c r="S317" s="11"/>
      <c r="T317" s="11"/>
      <c r="U317" s="11"/>
      <c r="V317" s="11"/>
      <c r="W317" s="11"/>
      <c r="X317" s="11"/>
      <c r="Y317" s="11"/>
      <c r="Z317" s="11"/>
      <c r="AA317" s="11"/>
      <c r="AB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c r="CN317" s="11"/>
      <c r="CO317" s="11"/>
      <c r="CP317" s="11"/>
      <c r="CQ317" s="11"/>
      <c r="CR317" s="11"/>
      <c r="CS317" s="11"/>
      <c r="CT317" s="11"/>
      <c r="CU317" s="11"/>
      <c r="CV317" s="11"/>
      <c r="CW317" s="11"/>
      <c r="CX317" s="11"/>
      <c r="CY317" s="11"/>
      <c r="CZ317" s="11"/>
      <c r="DA317" s="11"/>
      <c r="DB317" s="11"/>
      <c r="DC317" s="11"/>
      <c r="DD317" s="11"/>
      <c r="DE317" s="11"/>
      <c r="DF317" s="11"/>
      <c r="DG317" s="11"/>
      <c r="DH317" s="11"/>
      <c r="DI317" s="11"/>
      <c r="DJ317" s="11"/>
      <c r="DK317" s="11"/>
      <c r="DL317" s="11"/>
      <c r="DM317" s="11"/>
      <c r="DN317" s="11"/>
      <c r="DO317" s="11"/>
      <c r="DP317" s="11"/>
      <c r="DQ317" s="11"/>
      <c r="DR317" s="11"/>
      <c r="DS317" s="11"/>
      <c r="DT317" s="11"/>
      <c r="DU317" s="11"/>
      <c r="DV317" s="11"/>
      <c r="DW317" s="11"/>
      <c r="DX317" s="11"/>
    </row>
    <row r="318" spans="14:128" s="12" customFormat="1">
      <c r="N318" s="11"/>
      <c r="O318" s="11"/>
      <c r="P318" s="11"/>
      <c r="Q318" s="11"/>
      <c r="R318" s="11"/>
      <c r="S318" s="11"/>
      <c r="T318" s="11"/>
      <c r="U318" s="11"/>
      <c r="V318" s="11"/>
      <c r="W318" s="11"/>
      <c r="X318" s="11"/>
      <c r="Y318" s="11"/>
      <c r="Z318" s="11"/>
      <c r="AA318" s="11"/>
      <c r="AB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c r="CN318" s="11"/>
      <c r="CO318" s="11"/>
      <c r="CP318" s="11"/>
      <c r="CQ318" s="11"/>
      <c r="CR318" s="11"/>
      <c r="CS318" s="11"/>
      <c r="CT318" s="11"/>
      <c r="CU318" s="11"/>
      <c r="CV318" s="11"/>
      <c r="CW318" s="11"/>
      <c r="CX318" s="11"/>
      <c r="CY318" s="11"/>
      <c r="CZ318" s="11"/>
      <c r="DA318" s="11"/>
      <c r="DB318" s="11"/>
      <c r="DC318" s="11"/>
      <c r="DD318" s="11"/>
      <c r="DE318" s="11"/>
      <c r="DF318" s="11"/>
      <c r="DG318" s="11"/>
      <c r="DH318" s="11"/>
      <c r="DI318" s="11"/>
      <c r="DJ318" s="11"/>
      <c r="DK318" s="11"/>
      <c r="DL318" s="11"/>
      <c r="DM318" s="11"/>
      <c r="DN318" s="11"/>
      <c r="DO318" s="11"/>
      <c r="DP318" s="11"/>
      <c r="DQ318" s="11"/>
      <c r="DR318" s="11"/>
      <c r="DS318" s="11"/>
      <c r="DT318" s="11"/>
      <c r="DU318" s="11"/>
      <c r="DV318" s="11"/>
      <c r="DW318" s="11"/>
      <c r="DX318" s="11"/>
    </row>
    <row r="319" spans="14:128" s="12" customFormat="1">
      <c r="N319" s="11"/>
      <c r="O319" s="11"/>
      <c r="P319" s="11"/>
      <c r="Q319" s="11"/>
      <c r="R319" s="11"/>
      <c r="S319" s="11"/>
      <c r="T319" s="11"/>
      <c r="U319" s="11"/>
      <c r="V319" s="11"/>
      <c r="W319" s="11"/>
      <c r="X319" s="11"/>
      <c r="Y319" s="11"/>
      <c r="Z319" s="11"/>
      <c r="AA319" s="11"/>
      <c r="AB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c r="CN319" s="11"/>
      <c r="CO319" s="11"/>
      <c r="CP319" s="11"/>
      <c r="CQ319" s="11"/>
      <c r="CR319" s="11"/>
      <c r="CS319" s="11"/>
      <c r="CT319" s="11"/>
      <c r="CU319" s="11"/>
      <c r="CV319" s="11"/>
      <c r="CW319" s="11"/>
      <c r="CX319" s="11"/>
      <c r="CY319" s="11"/>
      <c r="CZ319" s="11"/>
      <c r="DA319" s="11"/>
      <c r="DB319" s="11"/>
      <c r="DC319" s="11"/>
      <c r="DD319" s="11"/>
      <c r="DE319" s="11"/>
      <c r="DF319" s="11"/>
      <c r="DG319" s="11"/>
      <c r="DH319" s="11"/>
      <c r="DI319" s="11"/>
      <c r="DJ319" s="11"/>
      <c r="DK319" s="11"/>
      <c r="DL319" s="11"/>
      <c r="DM319" s="11"/>
      <c r="DN319" s="11"/>
      <c r="DO319" s="11"/>
      <c r="DP319" s="11"/>
      <c r="DQ319" s="11"/>
      <c r="DR319" s="11"/>
      <c r="DS319" s="11"/>
      <c r="DT319" s="11"/>
      <c r="DU319" s="11"/>
      <c r="DV319" s="11"/>
      <c r="DW319" s="11"/>
      <c r="DX319" s="11"/>
    </row>
    <row r="320" spans="14:128" s="12" customFormat="1">
      <c r="N320" s="11"/>
      <c r="O320" s="11"/>
      <c r="P320" s="11"/>
      <c r="Q320" s="11"/>
      <c r="R320" s="11"/>
      <c r="S320" s="11"/>
      <c r="T320" s="11"/>
      <c r="U320" s="11"/>
      <c r="V320" s="11"/>
      <c r="W320" s="11"/>
      <c r="X320" s="11"/>
      <c r="Y320" s="11"/>
      <c r="Z320" s="11"/>
      <c r="AA320" s="11"/>
      <c r="AB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c r="CN320" s="11"/>
      <c r="CO320" s="11"/>
      <c r="CP320" s="11"/>
      <c r="CQ320" s="11"/>
      <c r="CR320" s="11"/>
      <c r="CS320" s="11"/>
      <c r="CT320" s="11"/>
      <c r="CU320" s="11"/>
      <c r="CV320" s="11"/>
      <c r="CW320" s="11"/>
      <c r="CX320" s="11"/>
      <c r="CY320" s="11"/>
      <c r="CZ320" s="11"/>
      <c r="DA320" s="11"/>
      <c r="DB320" s="11"/>
      <c r="DC320" s="11"/>
      <c r="DD320" s="11"/>
      <c r="DE320" s="11"/>
      <c r="DF320" s="11"/>
      <c r="DG320" s="11"/>
      <c r="DH320" s="11"/>
      <c r="DI320" s="11"/>
      <c r="DJ320" s="11"/>
      <c r="DK320" s="11"/>
      <c r="DL320" s="11"/>
      <c r="DM320" s="11"/>
      <c r="DN320" s="11"/>
      <c r="DO320" s="11"/>
      <c r="DP320" s="11"/>
      <c r="DQ320" s="11"/>
      <c r="DR320" s="11"/>
      <c r="DS320" s="11"/>
      <c r="DT320" s="11"/>
      <c r="DU320" s="11"/>
      <c r="DV320" s="11"/>
      <c r="DW320" s="11"/>
      <c r="DX320" s="11"/>
    </row>
    <row r="321" spans="14:128" s="12" customFormat="1">
      <c r="N321" s="11"/>
      <c r="O321" s="11"/>
      <c r="P321" s="11"/>
      <c r="Q321" s="11"/>
      <c r="R321" s="11"/>
      <c r="S321" s="11"/>
      <c r="T321" s="11"/>
      <c r="U321" s="11"/>
      <c r="V321" s="11"/>
      <c r="W321" s="11"/>
      <c r="X321" s="11"/>
      <c r="Y321" s="11"/>
      <c r="Z321" s="11"/>
      <c r="AA321" s="11"/>
      <c r="AB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c r="CN321" s="11"/>
      <c r="CO321" s="11"/>
      <c r="CP321" s="11"/>
      <c r="CQ321" s="11"/>
      <c r="CR321" s="11"/>
      <c r="CS321" s="11"/>
      <c r="CT321" s="11"/>
      <c r="CU321" s="11"/>
      <c r="CV321" s="11"/>
      <c r="CW321" s="11"/>
      <c r="CX321" s="11"/>
      <c r="CY321" s="11"/>
      <c r="CZ321" s="11"/>
      <c r="DA321" s="11"/>
      <c r="DB321" s="11"/>
      <c r="DC321" s="11"/>
      <c r="DD321" s="11"/>
      <c r="DE321" s="11"/>
      <c r="DF321" s="11"/>
      <c r="DG321" s="11"/>
      <c r="DH321" s="11"/>
      <c r="DI321" s="11"/>
      <c r="DJ321" s="11"/>
      <c r="DK321" s="11"/>
      <c r="DL321" s="11"/>
      <c r="DM321" s="11"/>
      <c r="DN321" s="11"/>
      <c r="DO321" s="11"/>
      <c r="DP321" s="11"/>
      <c r="DQ321" s="11"/>
      <c r="DR321" s="11"/>
      <c r="DS321" s="11"/>
      <c r="DT321" s="11"/>
      <c r="DU321" s="11"/>
      <c r="DV321" s="11"/>
      <c r="DW321" s="11"/>
      <c r="DX321" s="11"/>
    </row>
    <row r="322" spans="14:128" s="12" customFormat="1">
      <c r="N322" s="11"/>
      <c r="O322" s="11"/>
      <c r="P322" s="11"/>
      <c r="Q322" s="11"/>
      <c r="R322" s="11"/>
      <c r="S322" s="11"/>
      <c r="T322" s="11"/>
      <c r="U322" s="11"/>
      <c r="V322" s="11"/>
      <c r="W322" s="11"/>
      <c r="X322" s="11"/>
      <c r="Y322" s="11"/>
      <c r="Z322" s="11"/>
      <c r="AA322" s="11"/>
      <c r="AB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c r="CN322" s="11"/>
      <c r="CO322" s="11"/>
      <c r="CP322" s="11"/>
      <c r="CQ322" s="11"/>
      <c r="CR322" s="11"/>
      <c r="CS322" s="11"/>
      <c r="CT322" s="11"/>
      <c r="CU322" s="11"/>
      <c r="CV322" s="11"/>
      <c r="CW322" s="11"/>
      <c r="CX322" s="11"/>
      <c r="CY322" s="11"/>
      <c r="CZ322" s="11"/>
      <c r="DA322" s="11"/>
      <c r="DB322" s="11"/>
      <c r="DC322" s="11"/>
      <c r="DD322" s="11"/>
      <c r="DE322" s="11"/>
      <c r="DF322" s="11"/>
      <c r="DG322" s="11"/>
      <c r="DH322" s="11"/>
      <c r="DI322" s="11"/>
      <c r="DJ322" s="11"/>
      <c r="DK322" s="11"/>
      <c r="DL322" s="11"/>
      <c r="DM322" s="11"/>
      <c r="DN322" s="11"/>
      <c r="DO322" s="11"/>
      <c r="DP322" s="11"/>
      <c r="DQ322" s="11"/>
      <c r="DR322" s="11"/>
      <c r="DS322" s="11"/>
      <c r="DT322" s="11"/>
      <c r="DU322" s="11"/>
      <c r="DV322" s="11"/>
      <c r="DW322" s="11"/>
      <c r="DX322" s="11"/>
    </row>
    <row r="323" spans="14:128" s="12" customFormat="1">
      <c r="N323" s="11"/>
      <c r="O323" s="11"/>
      <c r="P323" s="11"/>
      <c r="Q323" s="11"/>
      <c r="R323" s="11"/>
      <c r="S323" s="11"/>
      <c r="T323" s="11"/>
      <c r="U323" s="11"/>
      <c r="V323" s="11"/>
      <c r="W323" s="11"/>
      <c r="X323" s="11"/>
      <c r="Y323" s="11"/>
      <c r="Z323" s="11"/>
      <c r="AA323" s="11"/>
      <c r="AB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c r="CN323" s="11"/>
      <c r="CO323" s="11"/>
      <c r="CP323" s="11"/>
      <c r="CQ323" s="11"/>
      <c r="CR323" s="11"/>
      <c r="CS323" s="11"/>
      <c r="CT323" s="11"/>
      <c r="CU323" s="11"/>
      <c r="CV323" s="11"/>
      <c r="CW323" s="11"/>
      <c r="CX323" s="11"/>
      <c r="CY323" s="11"/>
      <c r="CZ323" s="11"/>
      <c r="DA323" s="11"/>
      <c r="DB323" s="11"/>
      <c r="DC323" s="11"/>
      <c r="DD323" s="11"/>
      <c r="DE323" s="11"/>
      <c r="DF323" s="11"/>
      <c r="DG323" s="11"/>
      <c r="DH323" s="11"/>
      <c r="DI323" s="11"/>
      <c r="DJ323" s="11"/>
      <c r="DK323" s="11"/>
      <c r="DL323" s="11"/>
      <c r="DM323" s="11"/>
      <c r="DN323" s="11"/>
      <c r="DO323" s="11"/>
      <c r="DP323" s="11"/>
      <c r="DQ323" s="11"/>
      <c r="DR323" s="11"/>
      <c r="DS323" s="11"/>
      <c r="DT323" s="11"/>
      <c r="DU323" s="11"/>
      <c r="DV323" s="11"/>
      <c r="DW323" s="11"/>
      <c r="DX323" s="11"/>
    </row>
    <row r="324" spans="14:128" s="12" customFormat="1">
      <c r="N324" s="11"/>
      <c r="O324" s="11"/>
      <c r="P324" s="11"/>
      <c r="Q324" s="11"/>
      <c r="R324" s="11"/>
      <c r="S324" s="11"/>
      <c r="T324" s="11"/>
      <c r="U324" s="11"/>
      <c r="V324" s="11"/>
      <c r="W324" s="11"/>
      <c r="X324" s="11"/>
      <c r="Y324" s="11"/>
      <c r="Z324" s="11"/>
      <c r="AA324" s="11"/>
      <c r="AB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c r="CN324" s="11"/>
      <c r="CO324" s="11"/>
      <c r="CP324" s="11"/>
      <c r="CQ324" s="11"/>
      <c r="CR324" s="11"/>
      <c r="CS324" s="11"/>
      <c r="CT324" s="11"/>
      <c r="CU324" s="11"/>
      <c r="CV324" s="11"/>
      <c r="CW324" s="11"/>
      <c r="CX324" s="11"/>
      <c r="CY324" s="11"/>
      <c r="CZ324" s="11"/>
      <c r="DA324" s="11"/>
      <c r="DB324" s="11"/>
      <c r="DC324" s="11"/>
      <c r="DD324" s="11"/>
      <c r="DE324" s="11"/>
      <c r="DF324" s="11"/>
      <c r="DG324" s="11"/>
      <c r="DH324" s="11"/>
      <c r="DI324" s="11"/>
      <c r="DJ324" s="11"/>
      <c r="DK324" s="11"/>
      <c r="DL324" s="11"/>
      <c r="DM324" s="11"/>
      <c r="DN324" s="11"/>
      <c r="DO324" s="11"/>
      <c r="DP324" s="11"/>
      <c r="DQ324" s="11"/>
      <c r="DR324" s="11"/>
      <c r="DS324" s="11"/>
      <c r="DT324" s="11"/>
      <c r="DU324" s="11"/>
      <c r="DV324" s="11"/>
      <c r="DW324" s="11"/>
      <c r="DX324" s="11"/>
    </row>
    <row r="325" spans="14:128" s="12" customFormat="1">
      <c r="N325" s="11"/>
      <c r="O325" s="11"/>
      <c r="P325" s="11"/>
      <c r="Q325" s="11"/>
      <c r="R325" s="11"/>
      <c r="S325" s="11"/>
      <c r="T325" s="11"/>
      <c r="U325" s="11"/>
      <c r="V325" s="11"/>
      <c r="W325" s="11"/>
      <c r="X325" s="11"/>
      <c r="Y325" s="11"/>
      <c r="Z325" s="11"/>
      <c r="AA325" s="11"/>
      <c r="AB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c r="CN325" s="11"/>
      <c r="CO325" s="11"/>
      <c r="CP325" s="11"/>
      <c r="CQ325" s="11"/>
      <c r="CR325" s="11"/>
      <c r="CS325" s="11"/>
      <c r="CT325" s="11"/>
      <c r="CU325" s="11"/>
      <c r="CV325" s="11"/>
      <c r="CW325" s="11"/>
      <c r="CX325" s="11"/>
      <c r="CY325" s="11"/>
      <c r="CZ325" s="11"/>
      <c r="DA325" s="11"/>
      <c r="DB325" s="11"/>
      <c r="DC325" s="11"/>
      <c r="DD325" s="11"/>
      <c r="DE325" s="11"/>
      <c r="DF325" s="11"/>
      <c r="DG325" s="11"/>
      <c r="DH325" s="11"/>
      <c r="DI325" s="11"/>
      <c r="DJ325" s="11"/>
      <c r="DK325" s="11"/>
      <c r="DL325" s="11"/>
      <c r="DM325" s="11"/>
      <c r="DN325" s="11"/>
      <c r="DO325" s="11"/>
      <c r="DP325" s="11"/>
      <c r="DQ325" s="11"/>
      <c r="DR325" s="11"/>
      <c r="DS325" s="11"/>
      <c r="DT325" s="11"/>
      <c r="DU325" s="11"/>
      <c r="DV325" s="11"/>
      <c r="DW325" s="11"/>
      <c r="DX325" s="11"/>
    </row>
    <row r="326" spans="14:128" s="12" customFormat="1">
      <c r="N326" s="11"/>
      <c r="O326" s="11"/>
      <c r="P326" s="11"/>
      <c r="Q326" s="11"/>
      <c r="R326" s="11"/>
      <c r="S326" s="11"/>
      <c r="T326" s="11"/>
      <c r="U326" s="11"/>
      <c r="V326" s="11"/>
      <c r="W326" s="11"/>
      <c r="X326" s="11"/>
      <c r="Y326" s="11"/>
      <c r="Z326" s="11"/>
      <c r="AA326" s="11"/>
      <c r="AB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c r="CN326" s="11"/>
      <c r="CO326" s="11"/>
      <c r="CP326" s="11"/>
      <c r="CQ326" s="11"/>
      <c r="CR326" s="11"/>
      <c r="CS326" s="11"/>
      <c r="CT326" s="11"/>
      <c r="CU326" s="11"/>
      <c r="CV326" s="11"/>
      <c r="CW326" s="11"/>
      <c r="CX326" s="11"/>
      <c r="CY326" s="11"/>
      <c r="CZ326" s="11"/>
      <c r="DA326" s="11"/>
      <c r="DB326" s="11"/>
      <c r="DC326" s="11"/>
      <c r="DD326" s="11"/>
      <c r="DE326" s="11"/>
      <c r="DF326" s="11"/>
      <c r="DG326" s="11"/>
      <c r="DH326" s="11"/>
      <c r="DI326" s="11"/>
      <c r="DJ326" s="11"/>
      <c r="DK326" s="11"/>
      <c r="DL326" s="11"/>
      <c r="DM326" s="11"/>
      <c r="DN326" s="11"/>
      <c r="DO326" s="11"/>
      <c r="DP326" s="11"/>
      <c r="DQ326" s="11"/>
      <c r="DR326" s="11"/>
      <c r="DS326" s="11"/>
      <c r="DT326" s="11"/>
      <c r="DU326" s="11"/>
      <c r="DV326" s="11"/>
      <c r="DW326" s="11"/>
      <c r="DX326" s="11"/>
    </row>
    <row r="327" spans="14:128" s="12" customFormat="1">
      <c r="N327" s="11"/>
      <c r="O327" s="11"/>
      <c r="P327" s="11"/>
      <c r="Q327" s="11"/>
      <c r="R327" s="11"/>
      <c r="S327" s="11"/>
      <c r="T327" s="11"/>
      <c r="U327" s="11"/>
      <c r="V327" s="11"/>
      <c r="W327" s="11"/>
      <c r="X327" s="11"/>
      <c r="Y327" s="11"/>
      <c r="Z327" s="11"/>
      <c r="AA327" s="11"/>
      <c r="AB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c r="CN327" s="11"/>
      <c r="CO327" s="11"/>
      <c r="CP327" s="11"/>
      <c r="CQ327" s="11"/>
      <c r="CR327" s="11"/>
      <c r="CS327" s="11"/>
      <c r="CT327" s="11"/>
      <c r="CU327" s="11"/>
      <c r="CV327" s="11"/>
      <c r="CW327" s="11"/>
      <c r="CX327" s="11"/>
      <c r="CY327" s="11"/>
      <c r="CZ327" s="11"/>
      <c r="DA327" s="11"/>
      <c r="DB327" s="11"/>
      <c r="DC327" s="11"/>
      <c r="DD327" s="11"/>
      <c r="DE327" s="11"/>
      <c r="DF327" s="11"/>
      <c r="DG327" s="11"/>
      <c r="DH327" s="11"/>
      <c r="DI327" s="11"/>
      <c r="DJ327" s="11"/>
      <c r="DK327" s="11"/>
      <c r="DL327" s="11"/>
      <c r="DM327" s="11"/>
      <c r="DN327" s="11"/>
      <c r="DO327" s="11"/>
      <c r="DP327" s="11"/>
      <c r="DQ327" s="11"/>
      <c r="DR327" s="11"/>
      <c r="DS327" s="11"/>
      <c r="DT327" s="11"/>
      <c r="DU327" s="11"/>
      <c r="DV327" s="11"/>
      <c r="DW327" s="11"/>
      <c r="DX327" s="11"/>
    </row>
    <row r="328" spans="14:128" s="12" customFormat="1">
      <c r="N328" s="11"/>
      <c r="O328" s="11"/>
      <c r="P328" s="11"/>
      <c r="Q328" s="11"/>
      <c r="R328" s="11"/>
      <c r="S328" s="11"/>
      <c r="T328" s="11"/>
      <c r="U328" s="11"/>
      <c r="V328" s="11"/>
      <c r="W328" s="11"/>
      <c r="X328" s="11"/>
      <c r="Y328" s="11"/>
      <c r="Z328" s="11"/>
      <c r="AA328" s="11"/>
      <c r="AB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c r="CN328" s="11"/>
      <c r="CO328" s="11"/>
      <c r="CP328" s="11"/>
      <c r="CQ328" s="11"/>
      <c r="CR328" s="11"/>
      <c r="CS328" s="11"/>
      <c r="CT328" s="11"/>
      <c r="CU328" s="11"/>
      <c r="CV328" s="11"/>
      <c r="CW328" s="11"/>
      <c r="CX328" s="11"/>
      <c r="CY328" s="11"/>
      <c r="CZ328" s="11"/>
      <c r="DA328" s="11"/>
      <c r="DB328" s="11"/>
      <c r="DC328" s="11"/>
      <c r="DD328" s="11"/>
      <c r="DE328" s="11"/>
      <c r="DF328" s="11"/>
      <c r="DG328" s="11"/>
      <c r="DH328" s="11"/>
      <c r="DI328" s="11"/>
      <c r="DJ328" s="11"/>
      <c r="DK328" s="11"/>
      <c r="DL328" s="11"/>
      <c r="DM328" s="11"/>
      <c r="DN328" s="11"/>
      <c r="DO328" s="11"/>
      <c r="DP328" s="11"/>
      <c r="DQ328" s="11"/>
      <c r="DR328" s="11"/>
      <c r="DS328" s="11"/>
      <c r="DT328" s="11"/>
      <c r="DU328" s="11"/>
      <c r="DV328" s="11"/>
      <c r="DW328" s="11"/>
      <c r="DX328" s="11"/>
    </row>
    <row r="329" spans="14:128" s="12" customFormat="1">
      <c r="N329" s="11"/>
      <c r="O329" s="11"/>
      <c r="P329" s="11"/>
      <c r="Q329" s="11"/>
      <c r="R329" s="11"/>
      <c r="S329" s="11"/>
      <c r="T329" s="11"/>
      <c r="U329" s="11"/>
      <c r="V329" s="11"/>
      <c r="W329" s="11"/>
      <c r="X329" s="11"/>
      <c r="Y329" s="11"/>
      <c r="Z329" s="11"/>
      <c r="AA329" s="11"/>
      <c r="AB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c r="CN329" s="11"/>
      <c r="CO329" s="11"/>
      <c r="CP329" s="11"/>
      <c r="CQ329" s="11"/>
      <c r="CR329" s="11"/>
      <c r="CS329" s="11"/>
      <c r="CT329" s="11"/>
      <c r="CU329" s="11"/>
      <c r="CV329" s="11"/>
      <c r="CW329" s="11"/>
      <c r="CX329" s="11"/>
      <c r="CY329" s="11"/>
      <c r="CZ329" s="11"/>
      <c r="DA329" s="11"/>
      <c r="DB329" s="11"/>
      <c r="DC329" s="11"/>
      <c r="DD329" s="11"/>
      <c r="DE329" s="11"/>
      <c r="DF329" s="11"/>
      <c r="DG329" s="11"/>
      <c r="DH329" s="11"/>
      <c r="DI329" s="11"/>
      <c r="DJ329" s="11"/>
      <c r="DK329" s="11"/>
      <c r="DL329" s="11"/>
      <c r="DM329" s="11"/>
      <c r="DN329" s="11"/>
      <c r="DO329" s="11"/>
      <c r="DP329" s="11"/>
      <c r="DQ329" s="11"/>
      <c r="DR329" s="11"/>
      <c r="DS329" s="11"/>
      <c r="DT329" s="11"/>
      <c r="DU329" s="11"/>
      <c r="DV329" s="11"/>
      <c r="DW329" s="11"/>
      <c r="DX329" s="11"/>
    </row>
    <row r="330" spans="14:128" s="12" customFormat="1">
      <c r="N330" s="11"/>
      <c r="O330" s="11"/>
      <c r="P330" s="11"/>
      <c r="Q330" s="11"/>
      <c r="R330" s="11"/>
      <c r="S330" s="11"/>
      <c r="T330" s="11"/>
      <c r="U330" s="11"/>
      <c r="V330" s="11"/>
      <c r="W330" s="11"/>
      <c r="X330" s="11"/>
      <c r="Y330" s="11"/>
      <c r="Z330" s="11"/>
      <c r="AA330" s="11"/>
      <c r="AB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c r="CN330" s="11"/>
      <c r="CO330" s="11"/>
      <c r="CP330" s="11"/>
      <c r="CQ330" s="11"/>
      <c r="CR330" s="11"/>
      <c r="CS330" s="11"/>
      <c r="CT330" s="11"/>
      <c r="CU330" s="11"/>
      <c r="CV330" s="11"/>
      <c r="CW330" s="11"/>
      <c r="CX330" s="11"/>
      <c r="CY330" s="11"/>
      <c r="CZ330" s="11"/>
      <c r="DA330" s="11"/>
      <c r="DB330" s="11"/>
      <c r="DC330" s="11"/>
      <c r="DD330" s="11"/>
      <c r="DE330" s="11"/>
      <c r="DF330" s="11"/>
      <c r="DG330" s="11"/>
      <c r="DH330" s="11"/>
      <c r="DI330" s="11"/>
      <c r="DJ330" s="11"/>
      <c r="DK330" s="11"/>
      <c r="DL330" s="11"/>
      <c r="DM330" s="11"/>
      <c r="DN330" s="11"/>
      <c r="DO330" s="11"/>
      <c r="DP330" s="11"/>
      <c r="DQ330" s="11"/>
      <c r="DR330" s="11"/>
      <c r="DS330" s="11"/>
      <c r="DT330" s="11"/>
      <c r="DU330" s="11"/>
      <c r="DV330" s="11"/>
      <c r="DW330" s="11"/>
      <c r="DX330" s="11"/>
    </row>
    <row r="331" spans="14:128" s="12" customFormat="1">
      <c r="N331" s="11"/>
      <c r="O331" s="11"/>
      <c r="P331" s="11"/>
      <c r="Q331" s="11"/>
      <c r="R331" s="11"/>
      <c r="S331" s="11"/>
      <c r="T331" s="11"/>
      <c r="U331" s="11"/>
      <c r="V331" s="11"/>
      <c r="W331" s="11"/>
      <c r="X331" s="11"/>
      <c r="Y331" s="11"/>
      <c r="Z331" s="11"/>
      <c r="AA331" s="11"/>
      <c r="AB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c r="CN331" s="11"/>
      <c r="CO331" s="11"/>
      <c r="CP331" s="11"/>
      <c r="CQ331" s="11"/>
      <c r="CR331" s="11"/>
      <c r="CS331" s="11"/>
      <c r="CT331" s="11"/>
      <c r="CU331" s="11"/>
      <c r="CV331" s="11"/>
      <c r="CW331" s="11"/>
      <c r="CX331" s="11"/>
      <c r="CY331" s="11"/>
      <c r="CZ331" s="11"/>
      <c r="DA331" s="11"/>
      <c r="DB331" s="11"/>
      <c r="DC331" s="11"/>
      <c r="DD331" s="11"/>
      <c r="DE331" s="11"/>
      <c r="DF331" s="11"/>
      <c r="DG331" s="11"/>
      <c r="DH331" s="11"/>
      <c r="DI331" s="11"/>
      <c r="DJ331" s="11"/>
      <c r="DK331" s="11"/>
      <c r="DL331" s="11"/>
      <c r="DM331" s="11"/>
      <c r="DN331" s="11"/>
      <c r="DO331" s="11"/>
      <c r="DP331" s="11"/>
      <c r="DQ331" s="11"/>
      <c r="DR331" s="11"/>
      <c r="DS331" s="11"/>
      <c r="DT331" s="11"/>
      <c r="DU331" s="11"/>
      <c r="DV331" s="11"/>
      <c r="DW331" s="11"/>
      <c r="DX331" s="11"/>
    </row>
    <row r="332" spans="14:128" s="12" customFormat="1">
      <c r="N332" s="11"/>
      <c r="O332" s="11"/>
      <c r="P332" s="11"/>
      <c r="Q332" s="11"/>
      <c r="R332" s="11"/>
      <c r="S332" s="11"/>
      <c r="T332" s="11"/>
      <c r="U332" s="11"/>
      <c r="V332" s="11"/>
      <c r="W332" s="11"/>
      <c r="X332" s="11"/>
      <c r="Y332" s="11"/>
      <c r="Z332" s="11"/>
      <c r="AA332" s="11"/>
      <c r="AB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c r="CN332" s="11"/>
      <c r="CO332" s="11"/>
      <c r="CP332" s="11"/>
      <c r="CQ332" s="11"/>
      <c r="CR332" s="11"/>
      <c r="CS332" s="11"/>
      <c r="CT332" s="11"/>
      <c r="CU332" s="11"/>
      <c r="CV332" s="11"/>
      <c r="CW332" s="11"/>
      <c r="CX332" s="11"/>
      <c r="CY332" s="11"/>
      <c r="CZ332" s="11"/>
      <c r="DA332" s="11"/>
      <c r="DB332" s="11"/>
      <c r="DC332" s="11"/>
      <c r="DD332" s="11"/>
      <c r="DE332" s="11"/>
      <c r="DF332" s="11"/>
      <c r="DG332" s="11"/>
      <c r="DH332" s="11"/>
      <c r="DI332" s="11"/>
      <c r="DJ332" s="11"/>
      <c r="DK332" s="11"/>
      <c r="DL332" s="11"/>
      <c r="DM332" s="11"/>
      <c r="DN332" s="11"/>
      <c r="DO332" s="11"/>
      <c r="DP332" s="11"/>
      <c r="DQ332" s="11"/>
      <c r="DR332" s="11"/>
      <c r="DS332" s="11"/>
      <c r="DT332" s="11"/>
      <c r="DU332" s="11"/>
      <c r="DV332" s="11"/>
      <c r="DW332" s="11"/>
      <c r="DX332" s="11"/>
    </row>
    <row r="333" spans="14:128" s="12" customFormat="1">
      <c r="N333" s="11"/>
      <c r="O333" s="11"/>
      <c r="P333" s="11"/>
      <c r="Q333" s="11"/>
      <c r="R333" s="11"/>
      <c r="S333" s="11"/>
      <c r="T333" s="11"/>
      <c r="U333" s="11"/>
      <c r="V333" s="11"/>
      <c r="W333" s="11"/>
      <c r="X333" s="11"/>
      <c r="Y333" s="11"/>
      <c r="Z333" s="11"/>
      <c r="AA333" s="11"/>
      <c r="AB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c r="DF333" s="11"/>
      <c r="DG333" s="11"/>
      <c r="DH333" s="11"/>
      <c r="DI333" s="11"/>
      <c r="DJ333" s="11"/>
      <c r="DK333" s="11"/>
      <c r="DL333" s="11"/>
      <c r="DM333" s="11"/>
      <c r="DN333" s="11"/>
      <c r="DO333" s="11"/>
      <c r="DP333" s="11"/>
      <c r="DQ333" s="11"/>
      <c r="DR333" s="11"/>
      <c r="DS333" s="11"/>
      <c r="DT333" s="11"/>
      <c r="DU333" s="11"/>
      <c r="DV333" s="11"/>
      <c r="DW333" s="11"/>
      <c r="DX333" s="11"/>
    </row>
    <row r="334" spans="14:128" s="12" customFormat="1">
      <c r="N334" s="11"/>
      <c r="O334" s="11"/>
      <c r="P334" s="11"/>
      <c r="Q334" s="11"/>
      <c r="R334" s="11"/>
      <c r="S334" s="11"/>
      <c r="T334" s="11"/>
      <c r="U334" s="11"/>
      <c r="V334" s="11"/>
      <c r="W334" s="11"/>
      <c r="X334" s="11"/>
      <c r="Y334" s="11"/>
      <c r="Z334" s="11"/>
      <c r="AA334" s="11"/>
      <c r="AB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c r="CN334" s="11"/>
      <c r="CO334" s="11"/>
      <c r="CP334" s="11"/>
      <c r="CQ334" s="11"/>
      <c r="CR334" s="11"/>
      <c r="CS334" s="11"/>
      <c r="CT334" s="11"/>
      <c r="CU334" s="11"/>
      <c r="CV334" s="11"/>
      <c r="CW334" s="11"/>
      <c r="CX334" s="11"/>
      <c r="CY334" s="11"/>
      <c r="CZ334" s="11"/>
      <c r="DA334" s="11"/>
      <c r="DB334" s="11"/>
      <c r="DC334" s="11"/>
      <c r="DD334" s="11"/>
      <c r="DE334" s="11"/>
      <c r="DF334" s="11"/>
      <c r="DG334" s="11"/>
      <c r="DH334" s="11"/>
      <c r="DI334" s="11"/>
      <c r="DJ334" s="11"/>
      <c r="DK334" s="11"/>
      <c r="DL334" s="11"/>
      <c r="DM334" s="11"/>
      <c r="DN334" s="11"/>
      <c r="DO334" s="11"/>
      <c r="DP334" s="11"/>
      <c r="DQ334" s="11"/>
      <c r="DR334" s="11"/>
      <c r="DS334" s="11"/>
      <c r="DT334" s="11"/>
      <c r="DU334" s="11"/>
      <c r="DV334" s="11"/>
      <c r="DW334" s="11"/>
      <c r="DX334" s="11"/>
    </row>
    <row r="335" spans="14:128" s="12" customFormat="1">
      <c r="N335" s="11"/>
      <c r="O335" s="11"/>
      <c r="P335" s="11"/>
      <c r="Q335" s="11"/>
      <c r="R335" s="11"/>
      <c r="S335" s="11"/>
      <c r="T335" s="11"/>
      <c r="U335" s="11"/>
      <c r="V335" s="11"/>
      <c r="W335" s="11"/>
      <c r="X335" s="11"/>
      <c r="Y335" s="11"/>
      <c r="Z335" s="11"/>
      <c r="AA335" s="11"/>
      <c r="AB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c r="CN335" s="11"/>
      <c r="CO335" s="11"/>
      <c r="CP335" s="11"/>
      <c r="CQ335" s="11"/>
      <c r="CR335" s="11"/>
      <c r="CS335" s="11"/>
      <c r="CT335" s="11"/>
      <c r="CU335" s="11"/>
      <c r="CV335" s="11"/>
      <c r="CW335" s="11"/>
      <c r="CX335" s="11"/>
      <c r="CY335" s="11"/>
      <c r="CZ335" s="11"/>
      <c r="DA335" s="11"/>
      <c r="DB335" s="11"/>
      <c r="DC335" s="11"/>
      <c r="DD335" s="11"/>
      <c r="DE335" s="11"/>
      <c r="DF335" s="11"/>
      <c r="DG335" s="11"/>
      <c r="DH335" s="11"/>
      <c r="DI335" s="11"/>
      <c r="DJ335" s="11"/>
      <c r="DK335" s="11"/>
      <c r="DL335" s="11"/>
      <c r="DM335" s="11"/>
      <c r="DN335" s="11"/>
      <c r="DO335" s="11"/>
      <c r="DP335" s="11"/>
      <c r="DQ335" s="11"/>
      <c r="DR335" s="11"/>
      <c r="DS335" s="11"/>
      <c r="DT335" s="11"/>
      <c r="DU335" s="11"/>
      <c r="DV335" s="11"/>
      <c r="DW335" s="11"/>
      <c r="DX335" s="11"/>
    </row>
    <row r="336" spans="14:128" s="12" customFormat="1">
      <c r="N336" s="11"/>
      <c r="O336" s="11"/>
      <c r="P336" s="11"/>
      <c r="Q336" s="11"/>
      <c r="R336" s="11"/>
      <c r="S336" s="11"/>
      <c r="T336" s="11"/>
      <c r="U336" s="11"/>
      <c r="V336" s="11"/>
      <c r="W336" s="11"/>
      <c r="X336" s="11"/>
      <c r="Y336" s="11"/>
      <c r="Z336" s="11"/>
      <c r="AA336" s="11"/>
      <c r="AB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c r="CN336" s="11"/>
      <c r="CO336" s="11"/>
      <c r="CP336" s="11"/>
      <c r="CQ336" s="11"/>
      <c r="CR336" s="11"/>
      <c r="CS336" s="11"/>
      <c r="CT336" s="11"/>
      <c r="CU336" s="11"/>
      <c r="CV336" s="11"/>
      <c r="CW336" s="11"/>
      <c r="CX336" s="11"/>
      <c r="CY336" s="11"/>
      <c r="CZ336" s="11"/>
      <c r="DA336" s="11"/>
      <c r="DB336" s="11"/>
      <c r="DC336" s="11"/>
      <c r="DD336" s="11"/>
      <c r="DE336" s="11"/>
      <c r="DF336" s="11"/>
      <c r="DG336" s="11"/>
      <c r="DH336" s="11"/>
      <c r="DI336" s="11"/>
      <c r="DJ336" s="11"/>
      <c r="DK336" s="11"/>
      <c r="DL336" s="11"/>
      <c r="DM336" s="11"/>
      <c r="DN336" s="11"/>
      <c r="DO336" s="11"/>
      <c r="DP336" s="11"/>
      <c r="DQ336" s="11"/>
      <c r="DR336" s="11"/>
      <c r="DS336" s="11"/>
      <c r="DT336" s="11"/>
      <c r="DU336" s="11"/>
      <c r="DV336" s="11"/>
      <c r="DW336" s="11"/>
      <c r="DX336" s="11"/>
    </row>
    <row r="337" spans="14:128" s="12" customFormat="1">
      <c r="N337" s="11"/>
      <c r="O337" s="11"/>
      <c r="P337" s="11"/>
      <c r="Q337" s="11"/>
      <c r="R337" s="11"/>
      <c r="S337" s="11"/>
      <c r="T337" s="11"/>
      <c r="U337" s="11"/>
      <c r="V337" s="11"/>
      <c r="W337" s="11"/>
      <c r="X337" s="11"/>
      <c r="Y337" s="11"/>
      <c r="Z337" s="11"/>
      <c r="AA337" s="11"/>
      <c r="AB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c r="DF337" s="11"/>
      <c r="DG337" s="11"/>
      <c r="DH337" s="11"/>
      <c r="DI337" s="11"/>
      <c r="DJ337" s="11"/>
      <c r="DK337" s="11"/>
      <c r="DL337" s="11"/>
      <c r="DM337" s="11"/>
      <c r="DN337" s="11"/>
      <c r="DO337" s="11"/>
      <c r="DP337" s="11"/>
      <c r="DQ337" s="11"/>
      <c r="DR337" s="11"/>
      <c r="DS337" s="11"/>
      <c r="DT337" s="11"/>
      <c r="DU337" s="11"/>
      <c r="DV337" s="11"/>
      <c r="DW337" s="11"/>
      <c r="DX337" s="11"/>
    </row>
    <row r="338" spans="14:128" s="12" customFormat="1">
      <c r="N338" s="11"/>
      <c r="O338" s="11"/>
      <c r="P338" s="11"/>
      <c r="Q338" s="11"/>
      <c r="R338" s="11"/>
      <c r="S338" s="11"/>
      <c r="T338" s="11"/>
      <c r="U338" s="11"/>
      <c r="V338" s="11"/>
      <c r="W338" s="11"/>
      <c r="X338" s="11"/>
      <c r="Y338" s="11"/>
      <c r="Z338" s="11"/>
      <c r="AA338" s="11"/>
      <c r="AB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c r="CN338" s="11"/>
      <c r="CO338" s="11"/>
      <c r="CP338" s="11"/>
      <c r="CQ338" s="11"/>
      <c r="CR338" s="11"/>
      <c r="CS338" s="11"/>
      <c r="CT338" s="11"/>
      <c r="CU338" s="11"/>
      <c r="CV338" s="11"/>
      <c r="CW338" s="11"/>
      <c r="CX338" s="11"/>
      <c r="CY338" s="11"/>
      <c r="CZ338" s="11"/>
      <c r="DA338" s="11"/>
      <c r="DB338" s="11"/>
      <c r="DC338" s="11"/>
      <c r="DD338" s="11"/>
      <c r="DE338" s="11"/>
      <c r="DF338" s="11"/>
      <c r="DG338" s="11"/>
      <c r="DH338" s="11"/>
      <c r="DI338" s="11"/>
      <c r="DJ338" s="11"/>
      <c r="DK338" s="11"/>
      <c r="DL338" s="11"/>
      <c r="DM338" s="11"/>
      <c r="DN338" s="11"/>
      <c r="DO338" s="11"/>
      <c r="DP338" s="11"/>
      <c r="DQ338" s="11"/>
      <c r="DR338" s="11"/>
      <c r="DS338" s="11"/>
      <c r="DT338" s="11"/>
      <c r="DU338" s="11"/>
      <c r="DV338" s="11"/>
      <c r="DW338" s="11"/>
      <c r="DX338" s="11"/>
    </row>
    <row r="339" spans="14:128" s="12" customFormat="1">
      <c r="N339" s="11"/>
      <c r="O339" s="11"/>
      <c r="P339" s="11"/>
      <c r="Q339" s="11"/>
      <c r="R339" s="11"/>
      <c r="S339" s="11"/>
      <c r="T339" s="11"/>
      <c r="U339" s="11"/>
      <c r="V339" s="11"/>
      <c r="W339" s="11"/>
      <c r="X339" s="11"/>
      <c r="Y339" s="11"/>
      <c r="Z339" s="11"/>
      <c r="AA339" s="11"/>
      <c r="AB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c r="CN339" s="11"/>
      <c r="CO339" s="11"/>
      <c r="CP339" s="11"/>
      <c r="CQ339" s="11"/>
      <c r="CR339" s="11"/>
      <c r="CS339" s="11"/>
      <c r="CT339" s="11"/>
      <c r="CU339" s="11"/>
      <c r="CV339" s="11"/>
      <c r="CW339" s="11"/>
      <c r="CX339" s="11"/>
      <c r="CY339" s="11"/>
      <c r="CZ339" s="11"/>
      <c r="DA339" s="11"/>
      <c r="DB339" s="11"/>
      <c r="DC339" s="11"/>
      <c r="DD339" s="11"/>
      <c r="DE339" s="11"/>
      <c r="DF339" s="11"/>
      <c r="DG339" s="11"/>
      <c r="DH339" s="11"/>
      <c r="DI339" s="11"/>
      <c r="DJ339" s="11"/>
      <c r="DK339" s="11"/>
      <c r="DL339" s="11"/>
      <c r="DM339" s="11"/>
      <c r="DN339" s="11"/>
      <c r="DO339" s="11"/>
      <c r="DP339" s="11"/>
      <c r="DQ339" s="11"/>
      <c r="DR339" s="11"/>
      <c r="DS339" s="11"/>
      <c r="DT339" s="11"/>
      <c r="DU339" s="11"/>
      <c r="DV339" s="11"/>
      <c r="DW339" s="11"/>
      <c r="DX339" s="11"/>
    </row>
    <row r="340" spans="14:128" s="12" customFormat="1">
      <c r="N340" s="11"/>
      <c r="O340" s="11"/>
      <c r="P340" s="11"/>
      <c r="Q340" s="11"/>
      <c r="R340" s="11"/>
      <c r="S340" s="11"/>
      <c r="T340" s="11"/>
      <c r="U340" s="11"/>
      <c r="V340" s="11"/>
      <c r="W340" s="11"/>
      <c r="X340" s="11"/>
      <c r="Y340" s="11"/>
      <c r="Z340" s="11"/>
      <c r="AA340" s="11"/>
      <c r="AB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c r="CN340" s="11"/>
      <c r="CO340" s="11"/>
      <c r="CP340" s="11"/>
      <c r="CQ340" s="11"/>
      <c r="CR340" s="11"/>
      <c r="CS340" s="11"/>
      <c r="CT340" s="11"/>
      <c r="CU340" s="11"/>
      <c r="CV340" s="11"/>
      <c r="CW340" s="11"/>
      <c r="CX340" s="11"/>
      <c r="CY340" s="11"/>
      <c r="CZ340" s="11"/>
      <c r="DA340" s="11"/>
      <c r="DB340" s="11"/>
      <c r="DC340" s="11"/>
      <c r="DD340" s="11"/>
      <c r="DE340" s="11"/>
      <c r="DF340" s="11"/>
      <c r="DG340" s="11"/>
      <c r="DH340" s="11"/>
      <c r="DI340" s="11"/>
      <c r="DJ340" s="11"/>
      <c r="DK340" s="11"/>
      <c r="DL340" s="11"/>
      <c r="DM340" s="11"/>
      <c r="DN340" s="11"/>
      <c r="DO340" s="11"/>
      <c r="DP340" s="11"/>
      <c r="DQ340" s="11"/>
      <c r="DR340" s="11"/>
      <c r="DS340" s="11"/>
      <c r="DT340" s="11"/>
      <c r="DU340" s="11"/>
      <c r="DV340" s="11"/>
      <c r="DW340" s="11"/>
      <c r="DX340" s="11"/>
    </row>
    <row r="341" spans="14:128" s="12" customFormat="1">
      <c r="N341" s="11"/>
      <c r="O341" s="11"/>
      <c r="P341" s="11"/>
      <c r="Q341" s="11"/>
      <c r="R341" s="11"/>
      <c r="S341" s="11"/>
      <c r="T341" s="11"/>
      <c r="U341" s="11"/>
      <c r="V341" s="11"/>
      <c r="W341" s="11"/>
      <c r="X341" s="11"/>
      <c r="Y341" s="11"/>
      <c r="Z341" s="11"/>
      <c r="AA341" s="11"/>
      <c r="AB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c r="CN341" s="11"/>
      <c r="CO341" s="11"/>
      <c r="CP341" s="11"/>
      <c r="CQ341" s="11"/>
      <c r="CR341" s="11"/>
      <c r="CS341" s="11"/>
      <c r="CT341" s="11"/>
      <c r="CU341" s="11"/>
      <c r="CV341" s="11"/>
      <c r="CW341" s="11"/>
      <c r="CX341" s="11"/>
      <c r="CY341" s="11"/>
      <c r="CZ341" s="11"/>
      <c r="DA341" s="11"/>
      <c r="DB341" s="11"/>
      <c r="DC341" s="11"/>
      <c r="DD341" s="11"/>
      <c r="DE341" s="11"/>
      <c r="DF341" s="11"/>
      <c r="DG341" s="11"/>
      <c r="DH341" s="11"/>
      <c r="DI341" s="11"/>
      <c r="DJ341" s="11"/>
      <c r="DK341" s="11"/>
      <c r="DL341" s="11"/>
      <c r="DM341" s="11"/>
      <c r="DN341" s="11"/>
      <c r="DO341" s="11"/>
      <c r="DP341" s="11"/>
      <c r="DQ341" s="11"/>
      <c r="DR341" s="11"/>
      <c r="DS341" s="11"/>
      <c r="DT341" s="11"/>
      <c r="DU341" s="11"/>
      <c r="DV341" s="11"/>
      <c r="DW341" s="11"/>
      <c r="DX341" s="11"/>
    </row>
    <row r="342" spans="14:128" s="12" customFormat="1">
      <c r="N342" s="11"/>
      <c r="O342" s="11"/>
      <c r="P342" s="11"/>
      <c r="Q342" s="11"/>
      <c r="R342" s="11"/>
      <c r="S342" s="11"/>
      <c r="T342" s="11"/>
      <c r="U342" s="11"/>
      <c r="V342" s="11"/>
      <c r="W342" s="11"/>
      <c r="X342" s="11"/>
      <c r="Y342" s="11"/>
      <c r="Z342" s="11"/>
      <c r="AA342" s="11"/>
      <c r="AB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c r="CN342" s="11"/>
      <c r="CO342" s="11"/>
      <c r="CP342" s="11"/>
      <c r="CQ342" s="11"/>
      <c r="CR342" s="11"/>
      <c r="CS342" s="11"/>
      <c r="CT342" s="11"/>
      <c r="CU342" s="11"/>
      <c r="CV342" s="11"/>
      <c r="CW342" s="11"/>
      <c r="CX342" s="11"/>
      <c r="CY342" s="11"/>
      <c r="CZ342" s="11"/>
      <c r="DA342" s="11"/>
      <c r="DB342" s="11"/>
      <c r="DC342" s="11"/>
      <c r="DD342" s="11"/>
      <c r="DE342" s="11"/>
      <c r="DF342" s="11"/>
      <c r="DG342" s="11"/>
      <c r="DH342" s="11"/>
      <c r="DI342" s="11"/>
      <c r="DJ342" s="11"/>
      <c r="DK342" s="11"/>
      <c r="DL342" s="11"/>
      <c r="DM342" s="11"/>
      <c r="DN342" s="11"/>
      <c r="DO342" s="11"/>
      <c r="DP342" s="11"/>
      <c r="DQ342" s="11"/>
      <c r="DR342" s="11"/>
      <c r="DS342" s="11"/>
      <c r="DT342" s="11"/>
      <c r="DU342" s="11"/>
      <c r="DV342" s="11"/>
      <c r="DW342" s="11"/>
      <c r="DX342" s="11"/>
    </row>
    <row r="343" spans="14:128" s="12" customFormat="1">
      <c r="N343" s="11"/>
      <c r="O343" s="11"/>
      <c r="P343" s="11"/>
      <c r="Q343" s="11"/>
      <c r="R343" s="11"/>
      <c r="S343" s="11"/>
      <c r="T343" s="11"/>
      <c r="U343" s="11"/>
      <c r="V343" s="11"/>
      <c r="W343" s="11"/>
      <c r="X343" s="11"/>
      <c r="Y343" s="11"/>
      <c r="Z343" s="11"/>
      <c r="AA343" s="11"/>
      <c r="AB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c r="CN343" s="11"/>
      <c r="CO343" s="11"/>
      <c r="CP343" s="11"/>
      <c r="CQ343" s="11"/>
      <c r="CR343" s="11"/>
      <c r="CS343" s="11"/>
      <c r="CT343" s="11"/>
      <c r="CU343" s="11"/>
      <c r="CV343" s="11"/>
      <c r="CW343" s="11"/>
      <c r="CX343" s="11"/>
      <c r="CY343" s="11"/>
      <c r="CZ343" s="11"/>
      <c r="DA343" s="11"/>
      <c r="DB343" s="11"/>
      <c r="DC343" s="11"/>
      <c r="DD343" s="11"/>
      <c r="DE343" s="11"/>
      <c r="DF343" s="11"/>
      <c r="DG343" s="11"/>
      <c r="DH343" s="11"/>
      <c r="DI343" s="11"/>
      <c r="DJ343" s="11"/>
      <c r="DK343" s="11"/>
      <c r="DL343" s="11"/>
      <c r="DM343" s="11"/>
      <c r="DN343" s="11"/>
      <c r="DO343" s="11"/>
      <c r="DP343" s="11"/>
      <c r="DQ343" s="11"/>
      <c r="DR343" s="11"/>
      <c r="DS343" s="11"/>
      <c r="DT343" s="11"/>
      <c r="DU343" s="11"/>
      <c r="DV343" s="11"/>
      <c r="DW343" s="11"/>
      <c r="DX343" s="11"/>
    </row>
    <row r="344" spans="14:128" s="12" customFormat="1">
      <c r="N344" s="11"/>
      <c r="O344" s="11"/>
      <c r="P344" s="11"/>
      <c r="Q344" s="11"/>
      <c r="R344" s="11"/>
      <c r="S344" s="11"/>
      <c r="T344" s="11"/>
      <c r="U344" s="11"/>
      <c r="V344" s="11"/>
      <c r="W344" s="11"/>
      <c r="X344" s="11"/>
      <c r="Y344" s="11"/>
      <c r="Z344" s="11"/>
      <c r="AA344" s="11"/>
      <c r="AB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c r="CN344" s="11"/>
      <c r="CO344" s="11"/>
      <c r="CP344" s="11"/>
      <c r="CQ344" s="11"/>
      <c r="CR344" s="11"/>
      <c r="CS344" s="11"/>
      <c r="CT344" s="11"/>
      <c r="CU344" s="11"/>
      <c r="CV344" s="11"/>
      <c r="CW344" s="11"/>
      <c r="CX344" s="11"/>
      <c r="CY344" s="11"/>
      <c r="CZ344" s="11"/>
      <c r="DA344" s="11"/>
      <c r="DB344" s="11"/>
      <c r="DC344" s="11"/>
      <c r="DD344" s="11"/>
      <c r="DE344" s="11"/>
      <c r="DF344" s="11"/>
      <c r="DG344" s="11"/>
      <c r="DH344" s="11"/>
      <c r="DI344" s="11"/>
      <c r="DJ344" s="11"/>
      <c r="DK344" s="11"/>
      <c r="DL344" s="11"/>
      <c r="DM344" s="11"/>
      <c r="DN344" s="11"/>
      <c r="DO344" s="11"/>
      <c r="DP344" s="11"/>
      <c r="DQ344" s="11"/>
      <c r="DR344" s="11"/>
      <c r="DS344" s="11"/>
      <c r="DT344" s="11"/>
      <c r="DU344" s="11"/>
      <c r="DV344" s="11"/>
      <c r="DW344" s="11"/>
      <c r="DX344" s="11"/>
    </row>
    <row r="345" spans="14:128" s="12" customFormat="1">
      <c r="N345" s="11"/>
      <c r="O345" s="11"/>
      <c r="P345" s="11"/>
      <c r="Q345" s="11"/>
      <c r="R345" s="11"/>
      <c r="S345" s="11"/>
      <c r="T345" s="11"/>
      <c r="U345" s="11"/>
      <c r="V345" s="11"/>
      <c r="W345" s="11"/>
      <c r="X345" s="11"/>
      <c r="Y345" s="11"/>
      <c r="Z345" s="11"/>
      <c r="AA345" s="11"/>
      <c r="AB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c r="CN345" s="11"/>
      <c r="CO345" s="11"/>
      <c r="CP345" s="11"/>
      <c r="CQ345" s="11"/>
      <c r="CR345" s="11"/>
      <c r="CS345" s="11"/>
      <c r="CT345" s="11"/>
      <c r="CU345" s="11"/>
      <c r="CV345" s="11"/>
      <c r="CW345" s="11"/>
      <c r="CX345" s="11"/>
      <c r="CY345" s="11"/>
      <c r="CZ345" s="11"/>
      <c r="DA345" s="11"/>
      <c r="DB345" s="11"/>
      <c r="DC345" s="11"/>
      <c r="DD345" s="11"/>
      <c r="DE345" s="11"/>
      <c r="DF345" s="11"/>
      <c r="DG345" s="11"/>
      <c r="DH345" s="11"/>
      <c r="DI345" s="11"/>
      <c r="DJ345" s="11"/>
      <c r="DK345" s="11"/>
      <c r="DL345" s="11"/>
      <c r="DM345" s="11"/>
      <c r="DN345" s="11"/>
      <c r="DO345" s="11"/>
      <c r="DP345" s="11"/>
      <c r="DQ345" s="11"/>
      <c r="DR345" s="11"/>
      <c r="DS345" s="11"/>
      <c r="DT345" s="11"/>
      <c r="DU345" s="11"/>
      <c r="DV345" s="11"/>
      <c r="DW345" s="11"/>
      <c r="DX345" s="11"/>
    </row>
    <row r="346" spans="14:128" s="12" customFormat="1">
      <c r="N346" s="11"/>
      <c r="O346" s="11"/>
      <c r="P346" s="11"/>
      <c r="Q346" s="11"/>
      <c r="R346" s="11"/>
      <c r="S346" s="11"/>
      <c r="T346" s="11"/>
      <c r="U346" s="11"/>
      <c r="V346" s="11"/>
      <c r="W346" s="11"/>
      <c r="X346" s="11"/>
      <c r="Y346" s="11"/>
      <c r="Z346" s="11"/>
      <c r="AA346" s="11"/>
      <c r="AB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c r="CN346" s="11"/>
      <c r="CO346" s="11"/>
      <c r="CP346" s="11"/>
      <c r="CQ346" s="11"/>
      <c r="CR346" s="11"/>
      <c r="CS346" s="11"/>
      <c r="CT346" s="11"/>
      <c r="CU346" s="11"/>
      <c r="CV346" s="11"/>
      <c r="CW346" s="11"/>
      <c r="CX346" s="11"/>
      <c r="CY346" s="11"/>
      <c r="CZ346" s="11"/>
      <c r="DA346" s="11"/>
      <c r="DB346" s="11"/>
      <c r="DC346" s="11"/>
      <c r="DD346" s="11"/>
      <c r="DE346" s="11"/>
      <c r="DF346" s="11"/>
      <c r="DG346" s="11"/>
      <c r="DH346" s="11"/>
      <c r="DI346" s="11"/>
      <c r="DJ346" s="11"/>
      <c r="DK346" s="11"/>
      <c r="DL346" s="11"/>
      <c r="DM346" s="11"/>
      <c r="DN346" s="11"/>
      <c r="DO346" s="11"/>
      <c r="DP346" s="11"/>
      <c r="DQ346" s="11"/>
      <c r="DR346" s="11"/>
      <c r="DS346" s="11"/>
      <c r="DT346" s="11"/>
      <c r="DU346" s="11"/>
      <c r="DV346" s="11"/>
      <c r="DW346" s="11"/>
      <c r="DX346" s="11"/>
    </row>
    <row r="347" spans="14:128" s="12" customFormat="1">
      <c r="N347" s="11"/>
      <c r="O347" s="11"/>
      <c r="P347" s="11"/>
      <c r="Q347" s="11"/>
      <c r="R347" s="11"/>
      <c r="S347" s="11"/>
      <c r="T347" s="11"/>
      <c r="U347" s="11"/>
      <c r="V347" s="11"/>
      <c r="W347" s="11"/>
      <c r="X347" s="11"/>
      <c r="Y347" s="11"/>
      <c r="Z347" s="11"/>
      <c r="AA347" s="11"/>
      <c r="AB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c r="CN347" s="11"/>
      <c r="CO347" s="11"/>
      <c r="CP347" s="11"/>
      <c r="CQ347" s="11"/>
      <c r="CR347" s="11"/>
      <c r="CS347" s="11"/>
      <c r="CT347" s="11"/>
      <c r="CU347" s="11"/>
      <c r="CV347" s="11"/>
      <c r="CW347" s="11"/>
      <c r="CX347" s="11"/>
      <c r="CY347" s="11"/>
      <c r="CZ347" s="11"/>
      <c r="DA347" s="11"/>
      <c r="DB347" s="11"/>
      <c r="DC347" s="11"/>
      <c r="DD347" s="11"/>
      <c r="DE347" s="11"/>
      <c r="DF347" s="11"/>
      <c r="DG347" s="11"/>
      <c r="DH347" s="11"/>
      <c r="DI347" s="11"/>
      <c r="DJ347" s="11"/>
      <c r="DK347" s="11"/>
      <c r="DL347" s="11"/>
      <c r="DM347" s="11"/>
      <c r="DN347" s="11"/>
      <c r="DO347" s="11"/>
      <c r="DP347" s="11"/>
      <c r="DQ347" s="11"/>
      <c r="DR347" s="11"/>
      <c r="DS347" s="11"/>
      <c r="DT347" s="11"/>
      <c r="DU347" s="11"/>
      <c r="DV347" s="11"/>
      <c r="DW347" s="11"/>
      <c r="DX347" s="11"/>
    </row>
    <row r="348" spans="14:128" s="12" customFormat="1">
      <c r="N348" s="11"/>
      <c r="O348" s="11"/>
      <c r="P348" s="11"/>
      <c r="Q348" s="11"/>
      <c r="R348" s="11"/>
      <c r="S348" s="11"/>
      <c r="T348" s="11"/>
      <c r="U348" s="11"/>
      <c r="V348" s="11"/>
      <c r="W348" s="11"/>
      <c r="X348" s="11"/>
      <c r="Y348" s="11"/>
      <c r="Z348" s="11"/>
      <c r="AA348" s="11"/>
      <c r="AB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c r="CN348" s="11"/>
      <c r="CO348" s="11"/>
      <c r="CP348" s="11"/>
      <c r="CQ348" s="11"/>
      <c r="CR348" s="11"/>
      <c r="CS348" s="11"/>
      <c r="CT348" s="11"/>
      <c r="CU348" s="11"/>
      <c r="CV348" s="11"/>
      <c r="CW348" s="11"/>
      <c r="CX348" s="11"/>
      <c r="CY348" s="11"/>
      <c r="CZ348" s="11"/>
      <c r="DA348" s="11"/>
      <c r="DB348" s="11"/>
      <c r="DC348" s="11"/>
      <c r="DD348" s="11"/>
      <c r="DE348" s="11"/>
      <c r="DF348" s="11"/>
      <c r="DG348" s="11"/>
      <c r="DH348" s="11"/>
      <c r="DI348" s="11"/>
      <c r="DJ348" s="11"/>
      <c r="DK348" s="11"/>
      <c r="DL348" s="11"/>
      <c r="DM348" s="11"/>
      <c r="DN348" s="11"/>
      <c r="DO348" s="11"/>
      <c r="DP348" s="11"/>
      <c r="DQ348" s="11"/>
      <c r="DR348" s="11"/>
      <c r="DS348" s="11"/>
      <c r="DT348" s="11"/>
      <c r="DU348" s="11"/>
      <c r="DV348" s="11"/>
      <c r="DW348" s="11"/>
      <c r="DX348" s="11"/>
    </row>
    <row r="349" spans="14:128" s="12" customFormat="1">
      <c r="N349" s="11"/>
      <c r="O349" s="11"/>
      <c r="P349" s="11"/>
      <c r="Q349" s="11"/>
      <c r="R349" s="11"/>
      <c r="S349" s="11"/>
      <c r="T349" s="11"/>
      <c r="U349" s="11"/>
      <c r="V349" s="11"/>
      <c r="W349" s="11"/>
      <c r="X349" s="11"/>
      <c r="Y349" s="11"/>
      <c r="Z349" s="11"/>
      <c r="AA349" s="11"/>
      <c r="AB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c r="CN349" s="11"/>
      <c r="CO349" s="11"/>
      <c r="CP349" s="11"/>
      <c r="CQ349" s="11"/>
      <c r="CR349" s="11"/>
      <c r="CS349" s="11"/>
      <c r="CT349" s="11"/>
      <c r="CU349" s="11"/>
      <c r="CV349" s="11"/>
      <c r="CW349" s="11"/>
      <c r="CX349" s="11"/>
      <c r="CY349" s="11"/>
      <c r="CZ349" s="11"/>
      <c r="DA349" s="11"/>
      <c r="DB349" s="11"/>
      <c r="DC349" s="11"/>
      <c r="DD349" s="11"/>
      <c r="DE349" s="11"/>
      <c r="DF349" s="11"/>
      <c r="DG349" s="11"/>
      <c r="DH349" s="11"/>
      <c r="DI349" s="11"/>
      <c r="DJ349" s="11"/>
      <c r="DK349" s="11"/>
      <c r="DL349" s="11"/>
      <c r="DM349" s="11"/>
      <c r="DN349" s="11"/>
      <c r="DO349" s="11"/>
      <c r="DP349" s="11"/>
      <c r="DQ349" s="11"/>
      <c r="DR349" s="11"/>
      <c r="DS349" s="11"/>
      <c r="DT349" s="11"/>
      <c r="DU349" s="11"/>
      <c r="DV349" s="11"/>
      <c r="DW349" s="11"/>
      <c r="DX349" s="11"/>
    </row>
    <row r="350" spans="14:128" s="12" customFormat="1">
      <c r="N350" s="11"/>
      <c r="O350" s="11"/>
      <c r="P350" s="11"/>
      <c r="Q350" s="11"/>
      <c r="R350" s="11"/>
      <c r="S350" s="11"/>
      <c r="T350" s="11"/>
      <c r="U350" s="11"/>
      <c r="V350" s="11"/>
      <c r="W350" s="11"/>
      <c r="X350" s="11"/>
      <c r="Y350" s="11"/>
      <c r="Z350" s="11"/>
      <c r="AA350" s="11"/>
      <c r="AB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c r="CN350" s="11"/>
      <c r="CO350" s="11"/>
      <c r="CP350" s="11"/>
      <c r="CQ350" s="11"/>
      <c r="CR350" s="11"/>
      <c r="CS350" s="11"/>
      <c r="CT350" s="11"/>
      <c r="CU350" s="11"/>
      <c r="CV350" s="11"/>
      <c r="CW350" s="11"/>
      <c r="CX350" s="11"/>
      <c r="CY350" s="11"/>
      <c r="CZ350" s="11"/>
      <c r="DA350" s="11"/>
      <c r="DB350" s="11"/>
      <c r="DC350" s="11"/>
      <c r="DD350" s="11"/>
      <c r="DE350" s="11"/>
      <c r="DF350" s="11"/>
      <c r="DG350" s="11"/>
      <c r="DH350" s="11"/>
      <c r="DI350" s="11"/>
      <c r="DJ350" s="11"/>
      <c r="DK350" s="11"/>
      <c r="DL350" s="11"/>
      <c r="DM350" s="11"/>
      <c r="DN350" s="11"/>
      <c r="DO350" s="11"/>
      <c r="DP350" s="11"/>
      <c r="DQ350" s="11"/>
      <c r="DR350" s="11"/>
      <c r="DS350" s="11"/>
      <c r="DT350" s="11"/>
      <c r="DU350" s="11"/>
      <c r="DV350" s="11"/>
      <c r="DW350" s="11"/>
      <c r="DX350" s="11"/>
    </row>
    <row r="351" spans="14:128" s="12" customFormat="1">
      <c r="N351" s="11"/>
      <c r="O351" s="11"/>
      <c r="P351" s="11"/>
      <c r="Q351" s="11"/>
      <c r="R351" s="11"/>
      <c r="S351" s="11"/>
      <c r="T351" s="11"/>
      <c r="U351" s="11"/>
      <c r="V351" s="11"/>
      <c r="W351" s="11"/>
      <c r="X351" s="11"/>
      <c r="Y351" s="11"/>
      <c r="Z351" s="11"/>
      <c r="AA351" s="11"/>
      <c r="AB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c r="CN351" s="11"/>
      <c r="CO351" s="11"/>
      <c r="CP351" s="11"/>
      <c r="CQ351" s="11"/>
      <c r="CR351" s="11"/>
      <c r="CS351" s="11"/>
      <c r="CT351" s="11"/>
      <c r="CU351" s="11"/>
      <c r="CV351" s="11"/>
      <c r="CW351" s="11"/>
      <c r="CX351" s="11"/>
      <c r="CY351" s="11"/>
      <c r="CZ351" s="11"/>
      <c r="DA351" s="11"/>
      <c r="DB351" s="11"/>
      <c r="DC351" s="11"/>
      <c r="DD351" s="11"/>
      <c r="DE351" s="11"/>
      <c r="DF351" s="11"/>
      <c r="DG351" s="11"/>
      <c r="DH351" s="11"/>
      <c r="DI351" s="11"/>
      <c r="DJ351" s="11"/>
      <c r="DK351" s="11"/>
      <c r="DL351" s="11"/>
      <c r="DM351" s="11"/>
      <c r="DN351" s="11"/>
      <c r="DO351" s="11"/>
      <c r="DP351" s="11"/>
      <c r="DQ351" s="11"/>
      <c r="DR351" s="11"/>
      <c r="DS351" s="11"/>
      <c r="DT351" s="11"/>
      <c r="DU351" s="11"/>
      <c r="DV351" s="11"/>
      <c r="DW351" s="11"/>
      <c r="DX351" s="11"/>
    </row>
    <row r="352" spans="14:128" s="12" customFormat="1">
      <c r="N352" s="11"/>
      <c r="O352" s="11"/>
      <c r="P352" s="11"/>
      <c r="Q352" s="11"/>
      <c r="R352" s="11"/>
      <c r="S352" s="11"/>
      <c r="T352" s="11"/>
      <c r="U352" s="11"/>
      <c r="V352" s="11"/>
      <c r="W352" s="11"/>
      <c r="X352" s="11"/>
      <c r="Y352" s="11"/>
      <c r="Z352" s="11"/>
      <c r="AA352" s="11"/>
      <c r="AB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c r="CN352" s="11"/>
      <c r="CO352" s="11"/>
      <c r="CP352" s="11"/>
      <c r="CQ352" s="11"/>
      <c r="CR352" s="11"/>
      <c r="CS352" s="11"/>
      <c r="CT352" s="11"/>
      <c r="CU352" s="11"/>
      <c r="CV352" s="11"/>
      <c r="CW352" s="11"/>
      <c r="CX352" s="11"/>
      <c r="CY352" s="11"/>
      <c r="CZ352" s="11"/>
      <c r="DA352" s="11"/>
      <c r="DB352" s="11"/>
      <c r="DC352" s="11"/>
      <c r="DD352" s="11"/>
      <c r="DE352" s="11"/>
      <c r="DF352" s="11"/>
      <c r="DG352" s="11"/>
      <c r="DH352" s="11"/>
      <c r="DI352" s="11"/>
      <c r="DJ352" s="11"/>
      <c r="DK352" s="11"/>
      <c r="DL352" s="11"/>
      <c r="DM352" s="11"/>
      <c r="DN352" s="11"/>
      <c r="DO352" s="11"/>
      <c r="DP352" s="11"/>
      <c r="DQ352" s="11"/>
      <c r="DR352" s="11"/>
      <c r="DS352" s="11"/>
      <c r="DT352" s="11"/>
      <c r="DU352" s="11"/>
      <c r="DV352" s="11"/>
      <c r="DW352" s="11"/>
      <c r="DX352" s="11"/>
    </row>
    <row r="353" spans="14:128" s="12" customFormat="1">
      <c r="N353" s="11"/>
      <c r="O353" s="11"/>
      <c r="P353" s="11"/>
      <c r="Q353" s="11"/>
      <c r="R353" s="11"/>
      <c r="S353" s="11"/>
      <c r="T353" s="11"/>
      <c r="U353" s="11"/>
      <c r="V353" s="11"/>
      <c r="W353" s="11"/>
      <c r="X353" s="11"/>
      <c r="Y353" s="11"/>
      <c r="Z353" s="11"/>
      <c r="AA353" s="11"/>
      <c r="AB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c r="CN353" s="11"/>
      <c r="CO353" s="11"/>
      <c r="CP353" s="11"/>
      <c r="CQ353" s="11"/>
      <c r="CR353" s="11"/>
      <c r="CS353" s="11"/>
      <c r="CT353" s="11"/>
      <c r="CU353" s="11"/>
      <c r="CV353" s="11"/>
      <c r="CW353" s="11"/>
      <c r="CX353" s="11"/>
      <c r="CY353" s="11"/>
      <c r="CZ353" s="11"/>
      <c r="DA353" s="11"/>
      <c r="DB353" s="11"/>
      <c r="DC353" s="11"/>
      <c r="DD353" s="11"/>
      <c r="DE353" s="11"/>
      <c r="DF353" s="11"/>
      <c r="DG353" s="11"/>
      <c r="DH353" s="11"/>
      <c r="DI353" s="11"/>
      <c r="DJ353" s="11"/>
      <c r="DK353" s="11"/>
      <c r="DL353" s="11"/>
      <c r="DM353" s="11"/>
      <c r="DN353" s="11"/>
      <c r="DO353" s="11"/>
      <c r="DP353" s="11"/>
      <c r="DQ353" s="11"/>
      <c r="DR353" s="11"/>
      <c r="DS353" s="11"/>
      <c r="DT353" s="11"/>
      <c r="DU353" s="11"/>
      <c r="DV353" s="11"/>
      <c r="DW353" s="11"/>
      <c r="DX353" s="11"/>
    </row>
    <row r="354" spans="14:128" s="12" customFormat="1">
      <c r="N354" s="11"/>
      <c r="O354" s="11"/>
      <c r="P354" s="11"/>
      <c r="Q354" s="11"/>
      <c r="R354" s="11"/>
      <c r="S354" s="11"/>
      <c r="T354" s="11"/>
      <c r="U354" s="11"/>
      <c r="V354" s="11"/>
      <c r="W354" s="11"/>
      <c r="X354" s="11"/>
      <c r="Y354" s="11"/>
      <c r="Z354" s="11"/>
      <c r="AA354" s="11"/>
      <c r="AB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c r="CN354" s="11"/>
      <c r="CO354" s="11"/>
      <c r="CP354" s="11"/>
      <c r="CQ354" s="11"/>
      <c r="CR354" s="11"/>
      <c r="CS354" s="11"/>
      <c r="CT354" s="11"/>
      <c r="CU354" s="11"/>
      <c r="CV354" s="11"/>
      <c r="CW354" s="11"/>
      <c r="CX354" s="11"/>
      <c r="CY354" s="11"/>
      <c r="CZ354" s="11"/>
      <c r="DA354" s="11"/>
      <c r="DB354" s="11"/>
      <c r="DC354" s="11"/>
      <c r="DD354" s="11"/>
      <c r="DE354" s="11"/>
      <c r="DF354" s="11"/>
      <c r="DG354" s="11"/>
      <c r="DH354" s="11"/>
      <c r="DI354" s="11"/>
      <c r="DJ354" s="11"/>
      <c r="DK354" s="11"/>
      <c r="DL354" s="11"/>
      <c r="DM354" s="11"/>
      <c r="DN354" s="11"/>
      <c r="DO354" s="11"/>
      <c r="DP354" s="11"/>
      <c r="DQ354" s="11"/>
      <c r="DR354" s="11"/>
      <c r="DS354" s="11"/>
      <c r="DT354" s="11"/>
      <c r="DU354" s="11"/>
      <c r="DV354" s="11"/>
      <c r="DW354" s="11"/>
      <c r="DX354" s="11"/>
    </row>
    <row r="355" spans="14:128" s="12" customFormat="1">
      <c r="N355" s="11"/>
      <c r="O355" s="11"/>
      <c r="P355" s="11"/>
      <c r="Q355" s="11"/>
      <c r="R355" s="11"/>
      <c r="S355" s="11"/>
      <c r="T355" s="11"/>
      <c r="U355" s="11"/>
      <c r="V355" s="11"/>
      <c r="W355" s="11"/>
      <c r="X355" s="11"/>
      <c r="Y355" s="11"/>
      <c r="Z355" s="11"/>
      <c r="AA355" s="11"/>
      <c r="AB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c r="DF355" s="11"/>
      <c r="DG355" s="11"/>
      <c r="DH355" s="11"/>
      <c r="DI355" s="11"/>
      <c r="DJ355" s="11"/>
      <c r="DK355" s="11"/>
      <c r="DL355" s="11"/>
      <c r="DM355" s="11"/>
      <c r="DN355" s="11"/>
      <c r="DO355" s="11"/>
      <c r="DP355" s="11"/>
      <c r="DQ355" s="11"/>
      <c r="DR355" s="11"/>
      <c r="DS355" s="11"/>
      <c r="DT355" s="11"/>
      <c r="DU355" s="11"/>
      <c r="DV355" s="11"/>
      <c r="DW355" s="11"/>
      <c r="DX355" s="11"/>
    </row>
    <row r="356" spans="14:128" s="12" customFormat="1">
      <c r="N356" s="11"/>
      <c r="O356" s="11"/>
      <c r="P356" s="11"/>
      <c r="Q356" s="11"/>
      <c r="R356" s="11"/>
      <c r="S356" s="11"/>
      <c r="T356" s="11"/>
      <c r="U356" s="11"/>
      <c r="V356" s="11"/>
      <c r="W356" s="11"/>
      <c r="X356" s="11"/>
      <c r="Y356" s="11"/>
      <c r="Z356" s="11"/>
      <c r="AA356" s="11"/>
      <c r="AB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c r="CN356" s="11"/>
      <c r="CO356" s="11"/>
      <c r="CP356" s="11"/>
      <c r="CQ356" s="11"/>
      <c r="CR356" s="11"/>
      <c r="CS356" s="11"/>
      <c r="CT356" s="11"/>
      <c r="CU356" s="11"/>
      <c r="CV356" s="11"/>
      <c r="CW356" s="11"/>
      <c r="CX356" s="11"/>
      <c r="CY356" s="11"/>
      <c r="CZ356" s="11"/>
      <c r="DA356" s="11"/>
      <c r="DB356" s="11"/>
      <c r="DC356" s="11"/>
      <c r="DD356" s="11"/>
      <c r="DE356" s="11"/>
      <c r="DF356" s="11"/>
      <c r="DG356" s="11"/>
      <c r="DH356" s="11"/>
      <c r="DI356" s="11"/>
      <c r="DJ356" s="11"/>
      <c r="DK356" s="11"/>
      <c r="DL356" s="11"/>
      <c r="DM356" s="11"/>
      <c r="DN356" s="11"/>
      <c r="DO356" s="11"/>
      <c r="DP356" s="11"/>
      <c r="DQ356" s="11"/>
      <c r="DR356" s="11"/>
      <c r="DS356" s="11"/>
      <c r="DT356" s="11"/>
      <c r="DU356" s="11"/>
      <c r="DV356" s="11"/>
      <c r="DW356" s="11"/>
      <c r="DX356" s="11"/>
    </row>
    <row r="357" spans="14:128" s="12" customFormat="1">
      <c r="N357" s="11"/>
      <c r="O357" s="11"/>
      <c r="P357" s="11"/>
      <c r="Q357" s="11"/>
      <c r="R357" s="11"/>
      <c r="S357" s="11"/>
      <c r="T357" s="11"/>
      <c r="U357" s="11"/>
      <c r="V357" s="11"/>
      <c r="W357" s="11"/>
      <c r="X357" s="11"/>
      <c r="Y357" s="11"/>
      <c r="Z357" s="11"/>
      <c r="AA357" s="11"/>
      <c r="AB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c r="CN357" s="11"/>
      <c r="CO357" s="11"/>
      <c r="CP357" s="11"/>
      <c r="CQ357" s="11"/>
      <c r="CR357" s="11"/>
      <c r="CS357" s="11"/>
      <c r="CT357" s="11"/>
      <c r="CU357" s="11"/>
      <c r="CV357" s="11"/>
      <c r="CW357" s="11"/>
      <c r="CX357" s="11"/>
      <c r="CY357" s="11"/>
      <c r="CZ357" s="11"/>
      <c r="DA357" s="11"/>
      <c r="DB357" s="11"/>
      <c r="DC357" s="11"/>
      <c r="DD357" s="11"/>
      <c r="DE357" s="11"/>
      <c r="DF357" s="11"/>
      <c r="DG357" s="11"/>
      <c r="DH357" s="11"/>
      <c r="DI357" s="11"/>
      <c r="DJ357" s="11"/>
      <c r="DK357" s="11"/>
      <c r="DL357" s="11"/>
      <c r="DM357" s="11"/>
      <c r="DN357" s="11"/>
      <c r="DO357" s="11"/>
      <c r="DP357" s="11"/>
      <c r="DQ357" s="11"/>
      <c r="DR357" s="11"/>
      <c r="DS357" s="11"/>
      <c r="DT357" s="11"/>
      <c r="DU357" s="11"/>
      <c r="DV357" s="11"/>
      <c r="DW357" s="11"/>
      <c r="DX357" s="11"/>
    </row>
    <row r="358" spans="14:128" s="12" customFormat="1">
      <c r="N358" s="11"/>
      <c r="O358" s="11"/>
      <c r="P358" s="11"/>
      <c r="Q358" s="11"/>
      <c r="R358" s="11"/>
      <c r="S358" s="11"/>
      <c r="T358" s="11"/>
      <c r="U358" s="11"/>
      <c r="V358" s="11"/>
      <c r="W358" s="11"/>
      <c r="X358" s="11"/>
      <c r="Y358" s="11"/>
      <c r="Z358" s="11"/>
      <c r="AA358" s="11"/>
      <c r="AB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c r="CN358" s="11"/>
      <c r="CO358" s="11"/>
      <c r="CP358" s="11"/>
      <c r="CQ358" s="11"/>
      <c r="CR358" s="11"/>
      <c r="CS358" s="11"/>
      <c r="CT358" s="11"/>
      <c r="CU358" s="11"/>
      <c r="CV358" s="11"/>
      <c r="CW358" s="11"/>
      <c r="CX358" s="11"/>
      <c r="CY358" s="11"/>
      <c r="CZ358" s="11"/>
      <c r="DA358" s="11"/>
      <c r="DB358" s="11"/>
      <c r="DC358" s="11"/>
      <c r="DD358" s="11"/>
      <c r="DE358" s="11"/>
      <c r="DF358" s="11"/>
      <c r="DG358" s="11"/>
      <c r="DH358" s="11"/>
      <c r="DI358" s="11"/>
      <c r="DJ358" s="11"/>
      <c r="DK358" s="11"/>
      <c r="DL358" s="11"/>
      <c r="DM358" s="11"/>
      <c r="DN358" s="11"/>
      <c r="DO358" s="11"/>
      <c r="DP358" s="11"/>
      <c r="DQ358" s="11"/>
      <c r="DR358" s="11"/>
      <c r="DS358" s="11"/>
      <c r="DT358" s="11"/>
      <c r="DU358" s="11"/>
      <c r="DV358" s="11"/>
      <c r="DW358" s="11"/>
      <c r="DX358" s="11"/>
    </row>
    <row r="359" spans="14:128" s="12" customFormat="1">
      <c r="N359" s="11"/>
      <c r="O359" s="11"/>
      <c r="P359" s="11"/>
      <c r="Q359" s="11"/>
      <c r="R359" s="11"/>
      <c r="S359" s="11"/>
      <c r="T359" s="11"/>
      <c r="U359" s="11"/>
      <c r="V359" s="11"/>
      <c r="W359" s="11"/>
      <c r="X359" s="11"/>
      <c r="Y359" s="11"/>
      <c r="Z359" s="11"/>
      <c r="AA359" s="11"/>
      <c r="AB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c r="CN359" s="11"/>
      <c r="CO359" s="11"/>
      <c r="CP359" s="11"/>
      <c r="CQ359" s="11"/>
      <c r="CR359" s="11"/>
      <c r="CS359" s="11"/>
      <c r="CT359" s="11"/>
      <c r="CU359" s="11"/>
      <c r="CV359" s="11"/>
      <c r="CW359" s="11"/>
      <c r="CX359" s="11"/>
      <c r="CY359" s="11"/>
      <c r="CZ359" s="11"/>
      <c r="DA359" s="11"/>
      <c r="DB359" s="11"/>
      <c r="DC359" s="11"/>
      <c r="DD359" s="11"/>
      <c r="DE359" s="11"/>
      <c r="DF359" s="11"/>
      <c r="DG359" s="11"/>
      <c r="DH359" s="11"/>
      <c r="DI359" s="11"/>
      <c r="DJ359" s="11"/>
      <c r="DK359" s="11"/>
      <c r="DL359" s="11"/>
      <c r="DM359" s="11"/>
      <c r="DN359" s="11"/>
      <c r="DO359" s="11"/>
      <c r="DP359" s="11"/>
      <c r="DQ359" s="11"/>
      <c r="DR359" s="11"/>
      <c r="DS359" s="11"/>
      <c r="DT359" s="11"/>
      <c r="DU359" s="11"/>
      <c r="DV359" s="11"/>
      <c r="DW359" s="11"/>
      <c r="DX359" s="11"/>
    </row>
    <row r="360" spans="14:128" s="12" customFormat="1">
      <c r="N360" s="11"/>
      <c r="O360" s="11"/>
      <c r="P360" s="11"/>
      <c r="Q360" s="11"/>
      <c r="R360" s="11"/>
      <c r="S360" s="11"/>
      <c r="T360" s="11"/>
      <c r="U360" s="11"/>
      <c r="V360" s="11"/>
      <c r="W360" s="11"/>
      <c r="X360" s="11"/>
      <c r="Y360" s="11"/>
      <c r="Z360" s="11"/>
      <c r="AA360" s="11"/>
      <c r="AB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c r="CN360" s="11"/>
      <c r="CO360" s="11"/>
      <c r="CP360" s="11"/>
      <c r="CQ360" s="11"/>
      <c r="CR360" s="11"/>
      <c r="CS360" s="11"/>
      <c r="CT360" s="11"/>
      <c r="CU360" s="11"/>
      <c r="CV360" s="11"/>
      <c r="CW360" s="11"/>
      <c r="CX360" s="11"/>
      <c r="CY360" s="11"/>
      <c r="CZ360" s="11"/>
      <c r="DA360" s="11"/>
      <c r="DB360" s="11"/>
      <c r="DC360" s="11"/>
      <c r="DD360" s="11"/>
      <c r="DE360" s="11"/>
      <c r="DF360" s="11"/>
      <c r="DG360" s="11"/>
      <c r="DH360" s="11"/>
      <c r="DI360" s="11"/>
      <c r="DJ360" s="11"/>
      <c r="DK360" s="11"/>
      <c r="DL360" s="11"/>
      <c r="DM360" s="11"/>
      <c r="DN360" s="11"/>
      <c r="DO360" s="11"/>
      <c r="DP360" s="11"/>
      <c r="DQ360" s="11"/>
      <c r="DR360" s="11"/>
      <c r="DS360" s="11"/>
      <c r="DT360" s="11"/>
      <c r="DU360" s="11"/>
      <c r="DV360" s="11"/>
      <c r="DW360" s="11"/>
      <c r="DX360" s="11"/>
    </row>
    <row r="361" spans="14:128" s="12" customFormat="1">
      <c r="N361" s="11"/>
      <c r="O361" s="11"/>
      <c r="P361" s="11"/>
      <c r="Q361" s="11"/>
      <c r="R361" s="11"/>
      <c r="S361" s="11"/>
      <c r="T361" s="11"/>
      <c r="U361" s="11"/>
      <c r="V361" s="11"/>
      <c r="W361" s="11"/>
      <c r="X361" s="11"/>
      <c r="Y361" s="11"/>
      <c r="Z361" s="11"/>
      <c r="AA361" s="11"/>
      <c r="AB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c r="CN361" s="11"/>
      <c r="CO361" s="11"/>
      <c r="CP361" s="11"/>
      <c r="CQ361" s="11"/>
      <c r="CR361" s="11"/>
      <c r="CS361" s="11"/>
      <c r="CT361" s="11"/>
      <c r="CU361" s="11"/>
      <c r="CV361" s="11"/>
      <c r="CW361" s="11"/>
      <c r="CX361" s="11"/>
      <c r="CY361" s="11"/>
      <c r="CZ361" s="11"/>
      <c r="DA361" s="11"/>
      <c r="DB361" s="11"/>
      <c r="DC361" s="11"/>
      <c r="DD361" s="11"/>
      <c r="DE361" s="11"/>
      <c r="DF361" s="11"/>
      <c r="DG361" s="11"/>
      <c r="DH361" s="11"/>
      <c r="DI361" s="11"/>
      <c r="DJ361" s="11"/>
      <c r="DK361" s="11"/>
      <c r="DL361" s="11"/>
      <c r="DM361" s="11"/>
      <c r="DN361" s="11"/>
      <c r="DO361" s="11"/>
      <c r="DP361" s="11"/>
      <c r="DQ361" s="11"/>
      <c r="DR361" s="11"/>
      <c r="DS361" s="11"/>
      <c r="DT361" s="11"/>
      <c r="DU361" s="11"/>
      <c r="DV361" s="11"/>
      <c r="DW361" s="11"/>
      <c r="DX361" s="11"/>
    </row>
    <row r="362" spans="14:128" s="12" customFormat="1">
      <c r="N362" s="11"/>
      <c r="O362" s="11"/>
      <c r="P362" s="11"/>
      <c r="Q362" s="11"/>
      <c r="R362" s="11"/>
      <c r="S362" s="11"/>
      <c r="T362" s="11"/>
      <c r="U362" s="11"/>
      <c r="V362" s="11"/>
      <c r="W362" s="11"/>
      <c r="X362" s="11"/>
      <c r="Y362" s="11"/>
      <c r="Z362" s="11"/>
      <c r="AA362" s="11"/>
      <c r="AB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c r="CN362" s="11"/>
      <c r="CO362" s="11"/>
      <c r="CP362" s="11"/>
      <c r="CQ362" s="11"/>
      <c r="CR362" s="11"/>
      <c r="CS362" s="11"/>
      <c r="CT362" s="11"/>
      <c r="CU362" s="11"/>
      <c r="CV362" s="11"/>
      <c r="CW362" s="11"/>
      <c r="CX362" s="11"/>
      <c r="CY362" s="11"/>
      <c r="CZ362" s="11"/>
      <c r="DA362" s="11"/>
      <c r="DB362" s="11"/>
      <c r="DC362" s="11"/>
      <c r="DD362" s="11"/>
      <c r="DE362" s="11"/>
      <c r="DF362" s="11"/>
      <c r="DG362" s="11"/>
      <c r="DH362" s="11"/>
      <c r="DI362" s="11"/>
      <c r="DJ362" s="11"/>
      <c r="DK362" s="11"/>
      <c r="DL362" s="11"/>
      <c r="DM362" s="11"/>
      <c r="DN362" s="11"/>
      <c r="DO362" s="11"/>
      <c r="DP362" s="11"/>
      <c r="DQ362" s="11"/>
      <c r="DR362" s="11"/>
      <c r="DS362" s="11"/>
      <c r="DT362" s="11"/>
      <c r="DU362" s="11"/>
      <c r="DV362" s="11"/>
      <c r="DW362" s="11"/>
      <c r="DX362" s="11"/>
    </row>
    <row r="363" spans="14:128" s="12" customFormat="1">
      <c r="N363" s="11"/>
      <c r="O363" s="11"/>
      <c r="P363" s="11"/>
      <c r="Q363" s="11"/>
      <c r="R363" s="11"/>
      <c r="S363" s="11"/>
      <c r="T363" s="11"/>
      <c r="U363" s="11"/>
      <c r="V363" s="11"/>
      <c r="W363" s="11"/>
      <c r="X363" s="11"/>
      <c r="Y363" s="11"/>
      <c r="Z363" s="11"/>
      <c r="AA363" s="11"/>
      <c r="AB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c r="CN363" s="11"/>
      <c r="CO363" s="11"/>
      <c r="CP363" s="11"/>
      <c r="CQ363" s="11"/>
      <c r="CR363" s="11"/>
      <c r="CS363" s="11"/>
      <c r="CT363" s="11"/>
      <c r="CU363" s="11"/>
      <c r="CV363" s="11"/>
      <c r="CW363" s="11"/>
      <c r="CX363" s="11"/>
      <c r="CY363" s="11"/>
      <c r="CZ363" s="11"/>
      <c r="DA363" s="11"/>
      <c r="DB363" s="11"/>
      <c r="DC363" s="11"/>
      <c r="DD363" s="11"/>
      <c r="DE363" s="11"/>
      <c r="DF363" s="11"/>
      <c r="DG363" s="11"/>
      <c r="DH363" s="11"/>
      <c r="DI363" s="11"/>
      <c r="DJ363" s="11"/>
      <c r="DK363" s="11"/>
      <c r="DL363" s="11"/>
      <c r="DM363" s="11"/>
      <c r="DN363" s="11"/>
      <c r="DO363" s="11"/>
      <c r="DP363" s="11"/>
      <c r="DQ363" s="11"/>
      <c r="DR363" s="11"/>
      <c r="DS363" s="11"/>
      <c r="DT363" s="11"/>
      <c r="DU363" s="11"/>
      <c r="DV363" s="11"/>
      <c r="DW363" s="11"/>
      <c r="DX363" s="11"/>
    </row>
    <row r="364" spans="14:128" s="12" customFormat="1">
      <c r="N364" s="11"/>
      <c r="O364" s="11"/>
      <c r="P364" s="11"/>
      <c r="Q364" s="11"/>
      <c r="R364" s="11"/>
      <c r="S364" s="11"/>
      <c r="T364" s="11"/>
      <c r="U364" s="11"/>
      <c r="V364" s="11"/>
      <c r="W364" s="11"/>
      <c r="X364" s="11"/>
      <c r="Y364" s="11"/>
      <c r="Z364" s="11"/>
      <c r="AA364" s="11"/>
      <c r="AB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c r="CN364" s="11"/>
      <c r="CO364" s="11"/>
      <c r="CP364" s="11"/>
      <c r="CQ364" s="11"/>
      <c r="CR364" s="11"/>
      <c r="CS364" s="11"/>
      <c r="CT364" s="11"/>
      <c r="CU364" s="11"/>
      <c r="CV364" s="11"/>
      <c r="CW364" s="11"/>
      <c r="CX364" s="11"/>
      <c r="CY364" s="11"/>
      <c r="CZ364" s="11"/>
      <c r="DA364" s="11"/>
      <c r="DB364" s="11"/>
      <c r="DC364" s="11"/>
      <c r="DD364" s="11"/>
      <c r="DE364" s="11"/>
      <c r="DF364" s="11"/>
      <c r="DG364" s="11"/>
      <c r="DH364" s="11"/>
      <c r="DI364" s="11"/>
      <c r="DJ364" s="11"/>
      <c r="DK364" s="11"/>
      <c r="DL364" s="11"/>
      <c r="DM364" s="11"/>
      <c r="DN364" s="11"/>
      <c r="DO364" s="11"/>
      <c r="DP364" s="11"/>
      <c r="DQ364" s="11"/>
      <c r="DR364" s="11"/>
      <c r="DS364" s="11"/>
      <c r="DT364" s="11"/>
      <c r="DU364" s="11"/>
      <c r="DV364" s="11"/>
      <c r="DW364" s="11"/>
      <c r="DX364" s="11"/>
    </row>
    <row r="365" spans="14:128" s="12" customFormat="1">
      <c r="N365" s="11"/>
      <c r="O365" s="11"/>
      <c r="P365" s="11"/>
      <c r="Q365" s="11"/>
      <c r="R365" s="11"/>
      <c r="S365" s="11"/>
      <c r="T365" s="11"/>
      <c r="U365" s="11"/>
      <c r="V365" s="11"/>
      <c r="W365" s="11"/>
      <c r="X365" s="11"/>
      <c r="Y365" s="11"/>
      <c r="Z365" s="11"/>
      <c r="AA365" s="11"/>
      <c r="AB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c r="CN365" s="11"/>
      <c r="CO365" s="11"/>
      <c r="CP365" s="11"/>
      <c r="CQ365" s="11"/>
      <c r="CR365" s="11"/>
      <c r="CS365" s="11"/>
      <c r="CT365" s="11"/>
      <c r="CU365" s="11"/>
      <c r="CV365" s="11"/>
      <c r="CW365" s="11"/>
      <c r="CX365" s="11"/>
      <c r="CY365" s="11"/>
      <c r="CZ365" s="11"/>
      <c r="DA365" s="11"/>
      <c r="DB365" s="11"/>
      <c r="DC365" s="11"/>
      <c r="DD365" s="11"/>
      <c r="DE365" s="11"/>
      <c r="DF365" s="11"/>
      <c r="DG365" s="11"/>
      <c r="DH365" s="11"/>
      <c r="DI365" s="11"/>
      <c r="DJ365" s="11"/>
      <c r="DK365" s="11"/>
      <c r="DL365" s="11"/>
      <c r="DM365" s="11"/>
      <c r="DN365" s="11"/>
      <c r="DO365" s="11"/>
      <c r="DP365" s="11"/>
      <c r="DQ365" s="11"/>
      <c r="DR365" s="11"/>
      <c r="DS365" s="11"/>
      <c r="DT365" s="11"/>
      <c r="DU365" s="11"/>
      <c r="DV365" s="11"/>
      <c r="DW365" s="11"/>
      <c r="DX365" s="11"/>
    </row>
    <row r="366" spans="14:128" s="12" customFormat="1">
      <c r="N366" s="11"/>
      <c r="O366" s="11"/>
      <c r="P366" s="11"/>
      <c r="Q366" s="11"/>
      <c r="R366" s="11"/>
      <c r="S366" s="11"/>
      <c r="T366" s="11"/>
      <c r="U366" s="11"/>
      <c r="V366" s="11"/>
      <c r="W366" s="11"/>
      <c r="X366" s="11"/>
      <c r="Y366" s="11"/>
      <c r="Z366" s="11"/>
      <c r="AA366" s="11"/>
      <c r="AB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c r="CN366" s="11"/>
      <c r="CO366" s="11"/>
      <c r="CP366" s="11"/>
      <c r="CQ366" s="11"/>
      <c r="CR366" s="11"/>
      <c r="CS366" s="11"/>
      <c r="CT366" s="11"/>
      <c r="CU366" s="11"/>
      <c r="CV366" s="11"/>
      <c r="CW366" s="11"/>
      <c r="CX366" s="11"/>
      <c r="CY366" s="11"/>
      <c r="CZ366" s="11"/>
      <c r="DA366" s="11"/>
      <c r="DB366" s="11"/>
      <c r="DC366" s="11"/>
      <c r="DD366" s="11"/>
      <c r="DE366" s="11"/>
      <c r="DF366" s="11"/>
      <c r="DG366" s="11"/>
      <c r="DH366" s="11"/>
      <c r="DI366" s="11"/>
      <c r="DJ366" s="11"/>
      <c r="DK366" s="11"/>
      <c r="DL366" s="11"/>
      <c r="DM366" s="11"/>
      <c r="DN366" s="11"/>
      <c r="DO366" s="11"/>
      <c r="DP366" s="11"/>
      <c r="DQ366" s="11"/>
      <c r="DR366" s="11"/>
      <c r="DS366" s="11"/>
      <c r="DT366" s="11"/>
      <c r="DU366" s="11"/>
      <c r="DV366" s="11"/>
      <c r="DW366" s="11"/>
      <c r="DX366" s="11"/>
    </row>
    <row r="367" spans="14:128" s="12" customFormat="1">
      <c r="N367" s="11"/>
      <c r="O367" s="11"/>
      <c r="P367" s="11"/>
      <c r="Q367" s="11"/>
      <c r="R367" s="11"/>
      <c r="S367" s="11"/>
      <c r="T367" s="11"/>
      <c r="U367" s="11"/>
      <c r="V367" s="11"/>
      <c r="W367" s="11"/>
      <c r="X367" s="11"/>
      <c r="Y367" s="11"/>
      <c r="Z367" s="11"/>
      <c r="AA367" s="11"/>
      <c r="AB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c r="CN367" s="11"/>
      <c r="CO367" s="11"/>
      <c r="CP367" s="11"/>
      <c r="CQ367" s="11"/>
      <c r="CR367" s="11"/>
      <c r="CS367" s="11"/>
      <c r="CT367" s="11"/>
      <c r="CU367" s="11"/>
      <c r="CV367" s="11"/>
      <c r="CW367" s="11"/>
      <c r="CX367" s="11"/>
      <c r="CY367" s="11"/>
      <c r="CZ367" s="11"/>
      <c r="DA367" s="11"/>
      <c r="DB367" s="11"/>
      <c r="DC367" s="11"/>
      <c r="DD367" s="11"/>
      <c r="DE367" s="11"/>
      <c r="DF367" s="11"/>
      <c r="DG367" s="11"/>
      <c r="DH367" s="11"/>
      <c r="DI367" s="11"/>
      <c r="DJ367" s="11"/>
      <c r="DK367" s="11"/>
      <c r="DL367" s="11"/>
      <c r="DM367" s="11"/>
      <c r="DN367" s="11"/>
      <c r="DO367" s="11"/>
      <c r="DP367" s="11"/>
      <c r="DQ367" s="11"/>
      <c r="DR367" s="11"/>
      <c r="DS367" s="11"/>
      <c r="DT367" s="11"/>
      <c r="DU367" s="11"/>
      <c r="DV367" s="11"/>
      <c r="DW367" s="11"/>
      <c r="DX367" s="11"/>
    </row>
    <row r="368" spans="14:128" s="12" customFormat="1">
      <c r="N368" s="11"/>
      <c r="O368" s="11"/>
      <c r="P368" s="11"/>
      <c r="Q368" s="11"/>
      <c r="R368" s="11"/>
      <c r="S368" s="11"/>
      <c r="T368" s="11"/>
      <c r="U368" s="11"/>
      <c r="V368" s="11"/>
      <c r="W368" s="11"/>
      <c r="X368" s="11"/>
      <c r="Y368" s="11"/>
      <c r="Z368" s="11"/>
      <c r="AA368" s="11"/>
      <c r="AB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c r="CN368" s="11"/>
      <c r="CO368" s="11"/>
      <c r="CP368" s="11"/>
      <c r="CQ368" s="11"/>
      <c r="CR368" s="11"/>
      <c r="CS368" s="11"/>
      <c r="CT368" s="11"/>
      <c r="CU368" s="11"/>
      <c r="CV368" s="11"/>
      <c r="CW368" s="11"/>
      <c r="CX368" s="11"/>
      <c r="CY368" s="11"/>
      <c r="CZ368" s="11"/>
      <c r="DA368" s="11"/>
      <c r="DB368" s="11"/>
      <c r="DC368" s="11"/>
      <c r="DD368" s="11"/>
      <c r="DE368" s="11"/>
      <c r="DF368" s="11"/>
      <c r="DG368" s="11"/>
      <c r="DH368" s="11"/>
      <c r="DI368" s="11"/>
      <c r="DJ368" s="11"/>
      <c r="DK368" s="11"/>
      <c r="DL368" s="11"/>
      <c r="DM368" s="11"/>
      <c r="DN368" s="11"/>
      <c r="DO368" s="11"/>
      <c r="DP368" s="11"/>
      <c r="DQ368" s="11"/>
      <c r="DR368" s="11"/>
      <c r="DS368" s="11"/>
      <c r="DT368" s="11"/>
      <c r="DU368" s="11"/>
      <c r="DV368" s="11"/>
      <c r="DW368" s="11"/>
      <c r="DX368" s="11"/>
    </row>
    <row r="369" spans="14:128" s="12" customFormat="1">
      <c r="N369" s="11"/>
      <c r="O369" s="11"/>
      <c r="P369" s="11"/>
      <c r="Q369" s="11"/>
      <c r="R369" s="11"/>
      <c r="S369" s="11"/>
      <c r="T369" s="11"/>
      <c r="U369" s="11"/>
      <c r="V369" s="11"/>
      <c r="W369" s="11"/>
      <c r="X369" s="11"/>
      <c r="Y369" s="11"/>
      <c r="Z369" s="11"/>
      <c r="AA369" s="11"/>
      <c r="AB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c r="DF369" s="11"/>
      <c r="DG369" s="11"/>
      <c r="DH369" s="11"/>
      <c r="DI369" s="11"/>
      <c r="DJ369" s="11"/>
      <c r="DK369" s="11"/>
      <c r="DL369" s="11"/>
      <c r="DM369" s="11"/>
      <c r="DN369" s="11"/>
      <c r="DO369" s="11"/>
      <c r="DP369" s="11"/>
      <c r="DQ369" s="11"/>
      <c r="DR369" s="11"/>
      <c r="DS369" s="11"/>
      <c r="DT369" s="11"/>
      <c r="DU369" s="11"/>
      <c r="DV369" s="11"/>
      <c r="DW369" s="11"/>
      <c r="DX369" s="11"/>
    </row>
    <row r="370" spans="14:128" s="12" customFormat="1">
      <c r="N370" s="11"/>
      <c r="O370" s="11"/>
      <c r="P370" s="11"/>
      <c r="Q370" s="11"/>
      <c r="R370" s="11"/>
      <c r="S370" s="11"/>
      <c r="T370" s="11"/>
      <c r="U370" s="11"/>
      <c r="V370" s="11"/>
      <c r="W370" s="11"/>
      <c r="X370" s="11"/>
      <c r="Y370" s="11"/>
      <c r="Z370" s="11"/>
      <c r="AA370" s="11"/>
      <c r="AB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row>
    <row r="371" spans="14:128" s="12" customFormat="1">
      <c r="N371" s="11"/>
      <c r="O371" s="11"/>
      <c r="P371" s="11"/>
      <c r="Q371" s="11"/>
      <c r="R371" s="11"/>
      <c r="S371" s="11"/>
      <c r="T371" s="11"/>
      <c r="U371" s="11"/>
      <c r="V371" s="11"/>
      <c r="W371" s="11"/>
      <c r="X371" s="11"/>
      <c r="Y371" s="11"/>
      <c r="Z371" s="11"/>
      <c r="AA371" s="11"/>
      <c r="AB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c r="DF371" s="11"/>
      <c r="DG371" s="11"/>
      <c r="DH371" s="11"/>
      <c r="DI371" s="11"/>
      <c r="DJ371" s="11"/>
      <c r="DK371" s="11"/>
      <c r="DL371" s="11"/>
      <c r="DM371" s="11"/>
      <c r="DN371" s="11"/>
      <c r="DO371" s="11"/>
      <c r="DP371" s="11"/>
      <c r="DQ371" s="11"/>
      <c r="DR371" s="11"/>
      <c r="DS371" s="11"/>
      <c r="DT371" s="11"/>
      <c r="DU371" s="11"/>
      <c r="DV371" s="11"/>
      <c r="DW371" s="11"/>
      <c r="DX371" s="11"/>
    </row>
    <row r="372" spans="14:128" s="12" customFormat="1">
      <c r="N372" s="11"/>
      <c r="O372" s="11"/>
      <c r="P372" s="11"/>
      <c r="Q372" s="11"/>
      <c r="R372" s="11"/>
      <c r="S372" s="11"/>
      <c r="T372" s="11"/>
      <c r="U372" s="11"/>
      <c r="V372" s="11"/>
      <c r="W372" s="11"/>
      <c r="X372" s="11"/>
      <c r="Y372" s="11"/>
      <c r="Z372" s="11"/>
      <c r="AA372" s="11"/>
      <c r="AB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c r="DF372" s="11"/>
      <c r="DG372" s="11"/>
      <c r="DH372" s="11"/>
      <c r="DI372" s="11"/>
      <c r="DJ372" s="11"/>
      <c r="DK372" s="11"/>
      <c r="DL372" s="11"/>
      <c r="DM372" s="11"/>
      <c r="DN372" s="11"/>
      <c r="DO372" s="11"/>
      <c r="DP372" s="11"/>
      <c r="DQ372" s="11"/>
      <c r="DR372" s="11"/>
      <c r="DS372" s="11"/>
      <c r="DT372" s="11"/>
      <c r="DU372" s="11"/>
      <c r="DV372" s="11"/>
      <c r="DW372" s="11"/>
      <c r="DX372" s="11"/>
    </row>
    <row r="373" spans="14:128" s="12" customFormat="1">
      <c r="N373" s="11"/>
      <c r="O373" s="11"/>
      <c r="P373" s="11"/>
      <c r="Q373" s="11"/>
      <c r="R373" s="11"/>
      <c r="S373" s="11"/>
      <c r="T373" s="11"/>
      <c r="U373" s="11"/>
      <c r="V373" s="11"/>
      <c r="W373" s="11"/>
      <c r="X373" s="11"/>
      <c r="Y373" s="11"/>
      <c r="Z373" s="11"/>
      <c r="AA373" s="11"/>
      <c r="AB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c r="CN373" s="11"/>
      <c r="CO373" s="11"/>
      <c r="CP373" s="11"/>
      <c r="CQ373" s="11"/>
      <c r="CR373" s="11"/>
      <c r="CS373" s="11"/>
      <c r="CT373" s="11"/>
      <c r="CU373" s="11"/>
      <c r="CV373" s="11"/>
      <c r="CW373" s="11"/>
      <c r="CX373" s="11"/>
      <c r="CY373" s="11"/>
      <c r="CZ373" s="11"/>
      <c r="DA373" s="11"/>
      <c r="DB373" s="11"/>
      <c r="DC373" s="11"/>
      <c r="DD373" s="11"/>
      <c r="DE373" s="11"/>
      <c r="DF373" s="11"/>
      <c r="DG373" s="11"/>
      <c r="DH373" s="11"/>
      <c r="DI373" s="11"/>
      <c r="DJ373" s="11"/>
      <c r="DK373" s="11"/>
      <c r="DL373" s="11"/>
      <c r="DM373" s="11"/>
      <c r="DN373" s="11"/>
      <c r="DO373" s="11"/>
      <c r="DP373" s="11"/>
      <c r="DQ373" s="11"/>
      <c r="DR373" s="11"/>
      <c r="DS373" s="11"/>
      <c r="DT373" s="11"/>
      <c r="DU373" s="11"/>
      <c r="DV373" s="11"/>
      <c r="DW373" s="11"/>
      <c r="DX373" s="11"/>
    </row>
    <row r="374" spans="14:128" s="12" customFormat="1">
      <c r="N374" s="11"/>
      <c r="O374" s="11"/>
      <c r="P374" s="11"/>
      <c r="Q374" s="11"/>
      <c r="R374" s="11"/>
      <c r="S374" s="11"/>
      <c r="T374" s="11"/>
      <c r="U374" s="11"/>
      <c r="V374" s="11"/>
      <c r="W374" s="11"/>
      <c r="X374" s="11"/>
      <c r="Y374" s="11"/>
      <c r="Z374" s="11"/>
      <c r="AA374" s="11"/>
      <c r="AB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c r="CN374" s="11"/>
      <c r="CO374" s="11"/>
      <c r="CP374" s="11"/>
      <c r="CQ374" s="11"/>
      <c r="CR374" s="11"/>
      <c r="CS374" s="11"/>
      <c r="CT374" s="11"/>
      <c r="CU374" s="11"/>
      <c r="CV374" s="11"/>
      <c r="CW374" s="11"/>
      <c r="CX374" s="11"/>
      <c r="CY374" s="11"/>
      <c r="CZ374" s="11"/>
      <c r="DA374" s="11"/>
      <c r="DB374" s="11"/>
      <c r="DC374" s="11"/>
      <c r="DD374" s="11"/>
      <c r="DE374" s="11"/>
      <c r="DF374" s="11"/>
      <c r="DG374" s="11"/>
      <c r="DH374" s="11"/>
      <c r="DI374" s="11"/>
      <c r="DJ374" s="11"/>
      <c r="DK374" s="11"/>
      <c r="DL374" s="11"/>
      <c r="DM374" s="11"/>
      <c r="DN374" s="11"/>
      <c r="DO374" s="11"/>
      <c r="DP374" s="11"/>
      <c r="DQ374" s="11"/>
      <c r="DR374" s="11"/>
      <c r="DS374" s="11"/>
      <c r="DT374" s="11"/>
      <c r="DU374" s="11"/>
      <c r="DV374" s="11"/>
      <c r="DW374" s="11"/>
      <c r="DX374" s="11"/>
    </row>
    <row r="375" spans="14:128" s="12" customFormat="1">
      <c r="N375" s="11"/>
      <c r="O375" s="11"/>
      <c r="P375" s="11"/>
      <c r="Q375" s="11"/>
      <c r="R375" s="11"/>
      <c r="S375" s="11"/>
      <c r="T375" s="11"/>
      <c r="U375" s="11"/>
      <c r="V375" s="11"/>
      <c r="W375" s="11"/>
      <c r="X375" s="11"/>
      <c r="Y375" s="11"/>
      <c r="Z375" s="11"/>
      <c r="AA375" s="11"/>
      <c r="AB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c r="CN375" s="11"/>
      <c r="CO375" s="11"/>
      <c r="CP375" s="11"/>
      <c r="CQ375" s="11"/>
      <c r="CR375" s="11"/>
      <c r="CS375" s="11"/>
      <c r="CT375" s="11"/>
      <c r="CU375" s="11"/>
      <c r="CV375" s="11"/>
      <c r="CW375" s="11"/>
      <c r="CX375" s="11"/>
      <c r="CY375" s="11"/>
      <c r="CZ375" s="11"/>
      <c r="DA375" s="11"/>
      <c r="DB375" s="11"/>
      <c r="DC375" s="11"/>
      <c r="DD375" s="11"/>
      <c r="DE375" s="11"/>
      <c r="DF375" s="11"/>
      <c r="DG375" s="11"/>
      <c r="DH375" s="11"/>
      <c r="DI375" s="11"/>
      <c r="DJ375" s="11"/>
      <c r="DK375" s="11"/>
      <c r="DL375" s="11"/>
      <c r="DM375" s="11"/>
      <c r="DN375" s="11"/>
      <c r="DO375" s="11"/>
      <c r="DP375" s="11"/>
      <c r="DQ375" s="11"/>
      <c r="DR375" s="11"/>
      <c r="DS375" s="11"/>
      <c r="DT375" s="11"/>
      <c r="DU375" s="11"/>
      <c r="DV375" s="11"/>
      <c r="DW375" s="11"/>
      <c r="DX375" s="11"/>
    </row>
    <row r="376" spans="14:128" s="12" customFormat="1">
      <c r="N376" s="11"/>
      <c r="O376" s="11"/>
      <c r="P376" s="11"/>
      <c r="Q376" s="11"/>
      <c r="R376" s="11"/>
      <c r="S376" s="11"/>
      <c r="T376" s="11"/>
      <c r="U376" s="11"/>
      <c r="V376" s="11"/>
      <c r="W376" s="11"/>
      <c r="X376" s="11"/>
      <c r="Y376" s="11"/>
      <c r="Z376" s="11"/>
      <c r="AA376" s="11"/>
      <c r="AB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c r="CN376" s="11"/>
      <c r="CO376" s="11"/>
      <c r="CP376" s="11"/>
      <c r="CQ376" s="11"/>
      <c r="CR376" s="11"/>
      <c r="CS376" s="11"/>
      <c r="CT376" s="11"/>
      <c r="CU376" s="11"/>
      <c r="CV376" s="11"/>
      <c r="CW376" s="11"/>
      <c r="CX376" s="11"/>
      <c r="CY376" s="11"/>
      <c r="CZ376" s="11"/>
      <c r="DA376" s="11"/>
      <c r="DB376" s="11"/>
      <c r="DC376" s="11"/>
      <c r="DD376" s="11"/>
      <c r="DE376" s="11"/>
      <c r="DF376" s="11"/>
      <c r="DG376" s="11"/>
      <c r="DH376" s="11"/>
      <c r="DI376" s="11"/>
      <c r="DJ376" s="11"/>
      <c r="DK376" s="11"/>
      <c r="DL376" s="11"/>
      <c r="DM376" s="11"/>
      <c r="DN376" s="11"/>
      <c r="DO376" s="11"/>
      <c r="DP376" s="11"/>
      <c r="DQ376" s="11"/>
      <c r="DR376" s="11"/>
      <c r="DS376" s="11"/>
      <c r="DT376" s="11"/>
      <c r="DU376" s="11"/>
      <c r="DV376" s="11"/>
      <c r="DW376" s="11"/>
      <c r="DX376" s="11"/>
    </row>
    <row r="377" spans="14:128" s="12" customFormat="1">
      <c r="N377" s="11"/>
      <c r="O377" s="11"/>
      <c r="P377" s="11"/>
      <c r="Q377" s="11"/>
      <c r="R377" s="11"/>
      <c r="S377" s="11"/>
      <c r="T377" s="11"/>
      <c r="U377" s="11"/>
      <c r="V377" s="11"/>
      <c r="W377" s="11"/>
      <c r="X377" s="11"/>
      <c r="Y377" s="11"/>
      <c r="Z377" s="11"/>
      <c r="AA377" s="11"/>
      <c r="AB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c r="CN377" s="11"/>
      <c r="CO377" s="11"/>
      <c r="CP377" s="11"/>
      <c r="CQ377" s="11"/>
      <c r="CR377" s="11"/>
      <c r="CS377" s="11"/>
      <c r="CT377" s="11"/>
      <c r="CU377" s="11"/>
      <c r="CV377" s="11"/>
      <c r="CW377" s="11"/>
      <c r="CX377" s="11"/>
      <c r="CY377" s="11"/>
      <c r="CZ377" s="11"/>
      <c r="DA377" s="11"/>
      <c r="DB377" s="11"/>
      <c r="DC377" s="11"/>
      <c r="DD377" s="11"/>
      <c r="DE377" s="11"/>
      <c r="DF377" s="11"/>
      <c r="DG377" s="11"/>
      <c r="DH377" s="11"/>
      <c r="DI377" s="11"/>
      <c r="DJ377" s="11"/>
      <c r="DK377" s="11"/>
      <c r="DL377" s="11"/>
      <c r="DM377" s="11"/>
      <c r="DN377" s="11"/>
      <c r="DO377" s="11"/>
      <c r="DP377" s="11"/>
      <c r="DQ377" s="11"/>
      <c r="DR377" s="11"/>
      <c r="DS377" s="11"/>
      <c r="DT377" s="11"/>
      <c r="DU377" s="11"/>
      <c r="DV377" s="11"/>
      <c r="DW377" s="11"/>
      <c r="DX377" s="11"/>
    </row>
    <row r="378" spans="14:128" s="12" customFormat="1">
      <c r="N378" s="11"/>
      <c r="O378" s="11"/>
      <c r="P378" s="11"/>
      <c r="Q378" s="11"/>
      <c r="R378" s="11"/>
      <c r="S378" s="11"/>
      <c r="T378" s="11"/>
      <c r="U378" s="11"/>
      <c r="V378" s="11"/>
      <c r="W378" s="11"/>
      <c r="X378" s="11"/>
      <c r="Y378" s="11"/>
      <c r="Z378" s="11"/>
      <c r="AA378" s="11"/>
      <c r="AB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row>
    <row r="379" spans="14:128" s="12" customFormat="1">
      <c r="N379" s="11"/>
      <c r="O379" s="11"/>
      <c r="P379" s="11"/>
      <c r="Q379" s="11"/>
      <c r="R379" s="11"/>
      <c r="S379" s="11"/>
      <c r="T379" s="11"/>
      <c r="U379" s="11"/>
      <c r="V379" s="11"/>
      <c r="W379" s="11"/>
      <c r="X379" s="11"/>
      <c r="Y379" s="11"/>
      <c r="Z379" s="11"/>
      <c r="AA379" s="11"/>
      <c r="AB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c r="DF379" s="11"/>
      <c r="DG379" s="11"/>
      <c r="DH379" s="11"/>
      <c r="DI379" s="11"/>
      <c r="DJ379" s="11"/>
      <c r="DK379" s="11"/>
      <c r="DL379" s="11"/>
      <c r="DM379" s="11"/>
      <c r="DN379" s="11"/>
      <c r="DO379" s="11"/>
      <c r="DP379" s="11"/>
      <c r="DQ379" s="11"/>
      <c r="DR379" s="11"/>
      <c r="DS379" s="11"/>
      <c r="DT379" s="11"/>
      <c r="DU379" s="11"/>
      <c r="DV379" s="11"/>
      <c r="DW379" s="11"/>
      <c r="DX379" s="11"/>
    </row>
    <row r="380" spans="14:128" s="12" customFormat="1">
      <c r="N380" s="11"/>
      <c r="O380" s="11"/>
      <c r="P380" s="11"/>
      <c r="Q380" s="11"/>
      <c r="R380" s="11"/>
      <c r="S380" s="11"/>
      <c r="T380" s="11"/>
      <c r="U380" s="11"/>
      <c r="V380" s="11"/>
      <c r="W380" s="11"/>
      <c r="X380" s="11"/>
      <c r="Y380" s="11"/>
      <c r="Z380" s="11"/>
      <c r="AA380" s="11"/>
      <c r="AB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row>
    <row r="381" spans="14:128" s="12" customFormat="1">
      <c r="N381" s="11"/>
      <c r="O381" s="11"/>
      <c r="P381" s="11"/>
      <c r="Q381" s="11"/>
      <c r="R381" s="11"/>
      <c r="S381" s="11"/>
      <c r="T381" s="11"/>
      <c r="U381" s="11"/>
      <c r="V381" s="11"/>
      <c r="W381" s="11"/>
      <c r="X381" s="11"/>
      <c r="Y381" s="11"/>
      <c r="Z381" s="11"/>
      <c r="AA381" s="11"/>
      <c r="AB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c r="CN381" s="11"/>
      <c r="CO381" s="11"/>
      <c r="CP381" s="11"/>
      <c r="CQ381" s="11"/>
      <c r="CR381" s="11"/>
      <c r="CS381" s="11"/>
      <c r="CT381" s="11"/>
      <c r="CU381" s="11"/>
      <c r="CV381" s="11"/>
      <c r="CW381" s="11"/>
      <c r="CX381" s="11"/>
      <c r="CY381" s="11"/>
      <c r="CZ381" s="11"/>
      <c r="DA381" s="11"/>
      <c r="DB381" s="11"/>
      <c r="DC381" s="11"/>
      <c r="DD381" s="11"/>
      <c r="DE381" s="11"/>
      <c r="DF381" s="11"/>
      <c r="DG381" s="11"/>
      <c r="DH381" s="11"/>
      <c r="DI381" s="11"/>
      <c r="DJ381" s="11"/>
      <c r="DK381" s="11"/>
      <c r="DL381" s="11"/>
      <c r="DM381" s="11"/>
      <c r="DN381" s="11"/>
      <c r="DO381" s="11"/>
      <c r="DP381" s="11"/>
      <c r="DQ381" s="11"/>
      <c r="DR381" s="11"/>
      <c r="DS381" s="11"/>
      <c r="DT381" s="11"/>
      <c r="DU381" s="11"/>
      <c r="DV381" s="11"/>
      <c r="DW381" s="11"/>
      <c r="DX381" s="11"/>
    </row>
    <row r="382" spans="14:128" s="12" customFormat="1">
      <c r="N382" s="11"/>
      <c r="O382" s="11"/>
      <c r="P382" s="11"/>
      <c r="Q382" s="11"/>
      <c r="R382" s="11"/>
      <c r="S382" s="11"/>
      <c r="T382" s="11"/>
      <c r="U382" s="11"/>
      <c r="V382" s="11"/>
      <c r="W382" s="11"/>
      <c r="X382" s="11"/>
      <c r="Y382" s="11"/>
      <c r="Z382" s="11"/>
      <c r="AA382" s="11"/>
      <c r="AB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c r="CN382" s="11"/>
      <c r="CO382" s="11"/>
      <c r="CP382" s="11"/>
      <c r="CQ382" s="11"/>
      <c r="CR382" s="11"/>
      <c r="CS382" s="11"/>
      <c r="CT382" s="11"/>
      <c r="CU382" s="11"/>
      <c r="CV382" s="11"/>
      <c r="CW382" s="11"/>
      <c r="CX382" s="11"/>
      <c r="CY382" s="11"/>
      <c r="CZ382" s="11"/>
      <c r="DA382" s="11"/>
      <c r="DB382" s="11"/>
      <c r="DC382" s="11"/>
      <c r="DD382" s="11"/>
      <c r="DE382" s="11"/>
      <c r="DF382" s="11"/>
      <c r="DG382" s="11"/>
      <c r="DH382" s="11"/>
      <c r="DI382" s="11"/>
      <c r="DJ382" s="11"/>
      <c r="DK382" s="11"/>
      <c r="DL382" s="11"/>
      <c r="DM382" s="11"/>
      <c r="DN382" s="11"/>
      <c r="DO382" s="11"/>
      <c r="DP382" s="11"/>
      <c r="DQ382" s="11"/>
      <c r="DR382" s="11"/>
      <c r="DS382" s="11"/>
      <c r="DT382" s="11"/>
      <c r="DU382" s="11"/>
      <c r="DV382" s="11"/>
      <c r="DW382" s="11"/>
      <c r="DX382" s="11"/>
    </row>
    <row r="383" spans="14:128" s="12" customFormat="1">
      <c r="N383" s="11"/>
      <c r="O383" s="11"/>
      <c r="P383" s="11"/>
      <c r="Q383" s="11"/>
      <c r="R383" s="11"/>
      <c r="S383" s="11"/>
      <c r="T383" s="11"/>
      <c r="U383" s="11"/>
      <c r="V383" s="11"/>
      <c r="W383" s="11"/>
      <c r="X383" s="11"/>
      <c r="Y383" s="11"/>
      <c r="Z383" s="11"/>
      <c r="AA383" s="11"/>
      <c r="AB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c r="CN383" s="11"/>
      <c r="CO383" s="11"/>
      <c r="CP383" s="11"/>
      <c r="CQ383" s="11"/>
      <c r="CR383" s="11"/>
      <c r="CS383" s="11"/>
      <c r="CT383" s="11"/>
      <c r="CU383" s="11"/>
      <c r="CV383" s="11"/>
      <c r="CW383" s="11"/>
      <c r="CX383" s="11"/>
      <c r="CY383" s="11"/>
      <c r="CZ383" s="11"/>
      <c r="DA383" s="11"/>
      <c r="DB383" s="11"/>
      <c r="DC383" s="11"/>
      <c r="DD383" s="11"/>
      <c r="DE383" s="11"/>
      <c r="DF383" s="11"/>
      <c r="DG383" s="11"/>
      <c r="DH383" s="11"/>
      <c r="DI383" s="11"/>
      <c r="DJ383" s="11"/>
      <c r="DK383" s="11"/>
      <c r="DL383" s="11"/>
      <c r="DM383" s="11"/>
      <c r="DN383" s="11"/>
      <c r="DO383" s="11"/>
      <c r="DP383" s="11"/>
      <c r="DQ383" s="11"/>
      <c r="DR383" s="11"/>
      <c r="DS383" s="11"/>
      <c r="DT383" s="11"/>
      <c r="DU383" s="11"/>
      <c r="DV383" s="11"/>
      <c r="DW383" s="11"/>
      <c r="DX383" s="11"/>
    </row>
    <row r="384" spans="14:128" s="12" customFormat="1">
      <c r="N384" s="11"/>
      <c r="O384" s="11"/>
      <c r="P384" s="11"/>
      <c r="Q384" s="11"/>
      <c r="R384" s="11"/>
      <c r="S384" s="11"/>
      <c r="T384" s="11"/>
      <c r="U384" s="11"/>
      <c r="V384" s="11"/>
      <c r="W384" s="11"/>
      <c r="X384" s="11"/>
      <c r="Y384" s="11"/>
      <c r="Z384" s="11"/>
      <c r="AA384" s="11"/>
      <c r="AB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c r="CN384" s="11"/>
      <c r="CO384" s="11"/>
      <c r="CP384" s="11"/>
      <c r="CQ384" s="11"/>
      <c r="CR384" s="11"/>
      <c r="CS384" s="11"/>
      <c r="CT384" s="11"/>
      <c r="CU384" s="11"/>
      <c r="CV384" s="11"/>
      <c r="CW384" s="11"/>
      <c r="CX384" s="11"/>
      <c r="CY384" s="11"/>
      <c r="CZ384" s="11"/>
      <c r="DA384" s="11"/>
      <c r="DB384" s="11"/>
      <c r="DC384" s="11"/>
      <c r="DD384" s="11"/>
      <c r="DE384" s="11"/>
      <c r="DF384" s="11"/>
      <c r="DG384" s="11"/>
      <c r="DH384" s="11"/>
      <c r="DI384" s="11"/>
      <c r="DJ384" s="11"/>
      <c r="DK384" s="11"/>
      <c r="DL384" s="11"/>
      <c r="DM384" s="11"/>
      <c r="DN384" s="11"/>
      <c r="DO384" s="11"/>
      <c r="DP384" s="11"/>
      <c r="DQ384" s="11"/>
      <c r="DR384" s="11"/>
      <c r="DS384" s="11"/>
      <c r="DT384" s="11"/>
      <c r="DU384" s="11"/>
      <c r="DV384" s="11"/>
      <c r="DW384" s="11"/>
      <c r="DX384" s="11"/>
    </row>
    <row r="385" spans="14:128" s="12" customFormat="1">
      <c r="N385" s="11"/>
      <c r="O385" s="11"/>
      <c r="P385" s="11"/>
      <c r="Q385" s="11"/>
      <c r="R385" s="11"/>
      <c r="S385" s="11"/>
      <c r="T385" s="11"/>
      <c r="U385" s="11"/>
      <c r="V385" s="11"/>
      <c r="W385" s="11"/>
      <c r="X385" s="11"/>
      <c r="Y385" s="11"/>
      <c r="Z385" s="11"/>
      <c r="AA385" s="11"/>
      <c r="AB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c r="CN385" s="11"/>
      <c r="CO385" s="11"/>
      <c r="CP385" s="11"/>
      <c r="CQ385" s="11"/>
      <c r="CR385" s="11"/>
      <c r="CS385" s="11"/>
      <c r="CT385" s="11"/>
      <c r="CU385" s="11"/>
      <c r="CV385" s="11"/>
      <c r="CW385" s="11"/>
      <c r="CX385" s="11"/>
      <c r="CY385" s="11"/>
      <c r="CZ385" s="11"/>
      <c r="DA385" s="11"/>
      <c r="DB385" s="11"/>
      <c r="DC385" s="11"/>
      <c r="DD385" s="11"/>
      <c r="DE385" s="11"/>
      <c r="DF385" s="11"/>
      <c r="DG385" s="11"/>
      <c r="DH385" s="11"/>
      <c r="DI385" s="11"/>
      <c r="DJ385" s="11"/>
      <c r="DK385" s="11"/>
      <c r="DL385" s="11"/>
      <c r="DM385" s="11"/>
      <c r="DN385" s="11"/>
      <c r="DO385" s="11"/>
      <c r="DP385" s="11"/>
      <c r="DQ385" s="11"/>
      <c r="DR385" s="11"/>
      <c r="DS385" s="11"/>
      <c r="DT385" s="11"/>
      <c r="DU385" s="11"/>
      <c r="DV385" s="11"/>
      <c r="DW385" s="11"/>
      <c r="DX385" s="11"/>
    </row>
    <row r="386" spans="14:128" s="12" customFormat="1">
      <c r="N386" s="11"/>
      <c r="O386" s="11"/>
      <c r="P386" s="11"/>
      <c r="Q386" s="11"/>
      <c r="R386" s="11"/>
      <c r="S386" s="11"/>
      <c r="T386" s="11"/>
      <c r="U386" s="11"/>
      <c r="V386" s="11"/>
      <c r="W386" s="11"/>
      <c r="X386" s="11"/>
      <c r="Y386" s="11"/>
      <c r="Z386" s="11"/>
      <c r="AA386" s="11"/>
      <c r="AB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c r="CN386" s="11"/>
      <c r="CO386" s="11"/>
      <c r="CP386" s="11"/>
      <c r="CQ386" s="11"/>
      <c r="CR386" s="11"/>
      <c r="CS386" s="11"/>
      <c r="CT386" s="11"/>
      <c r="CU386" s="11"/>
      <c r="CV386" s="11"/>
      <c r="CW386" s="11"/>
      <c r="CX386" s="11"/>
      <c r="CY386" s="11"/>
      <c r="CZ386" s="11"/>
      <c r="DA386" s="11"/>
      <c r="DB386" s="11"/>
      <c r="DC386" s="11"/>
      <c r="DD386" s="11"/>
      <c r="DE386" s="11"/>
      <c r="DF386" s="11"/>
      <c r="DG386" s="11"/>
      <c r="DH386" s="11"/>
      <c r="DI386" s="11"/>
      <c r="DJ386" s="11"/>
      <c r="DK386" s="11"/>
      <c r="DL386" s="11"/>
      <c r="DM386" s="11"/>
      <c r="DN386" s="11"/>
      <c r="DO386" s="11"/>
      <c r="DP386" s="11"/>
      <c r="DQ386" s="11"/>
      <c r="DR386" s="11"/>
      <c r="DS386" s="11"/>
      <c r="DT386" s="11"/>
      <c r="DU386" s="11"/>
      <c r="DV386" s="11"/>
      <c r="DW386" s="11"/>
      <c r="DX386" s="11"/>
    </row>
    <row r="387" spans="14:128" s="12" customFormat="1">
      <c r="N387" s="11"/>
      <c r="O387" s="11"/>
      <c r="P387" s="11"/>
      <c r="Q387" s="11"/>
      <c r="R387" s="11"/>
      <c r="S387" s="11"/>
      <c r="T387" s="11"/>
      <c r="U387" s="11"/>
      <c r="V387" s="11"/>
      <c r="W387" s="11"/>
      <c r="X387" s="11"/>
      <c r="Y387" s="11"/>
      <c r="Z387" s="11"/>
      <c r="AA387" s="11"/>
      <c r="AB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c r="CN387" s="11"/>
      <c r="CO387" s="11"/>
      <c r="CP387" s="11"/>
      <c r="CQ387" s="11"/>
      <c r="CR387" s="11"/>
      <c r="CS387" s="11"/>
      <c r="CT387" s="11"/>
      <c r="CU387" s="11"/>
      <c r="CV387" s="11"/>
      <c r="CW387" s="11"/>
      <c r="CX387" s="11"/>
      <c r="CY387" s="11"/>
      <c r="CZ387" s="11"/>
      <c r="DA387" s="11"/>
      <c r="DB387" s="11"/>
      <c r="DC387" s="11"/>
      <c r="DD387" s="11"/>
      <c r="DE387" s="11"/>
      <c r="DF387" s="11"/>
      <c r="DG387" s="11"/>
      <c r="DH387" s="11"/>
      <c r="DI387" s="11"/>
      <c r="DJ387" s="11"/>
      <c r="DK387" s="11"/>
      <c r="DL387" s="11"/>
      <c r="DM387" s="11"/>
      <c r="DN387" s="11"/>
      <c r="DO387" s="11"/>
      <c r="DP387" s="11"/>
      <c r="DQ387" s="11"/>
      <c r="DR387" s="11"/>
      <c r="DS387" s="11"/>
      <c r="DT387" s="11"/>
      <c r="DU387" s="11"/>
      <c r="DV387" s="11"/>
      <c r="DW387" s="11"/>
      <c r="DX387" s="11"/>
    </row>
    <row r="388" spans="14:128" s="12" customFormat="1">
      <c r="N388" s="11"/>
      <c r="O388" s="11"/>
      <c r="P388" s="11"/>
      <c r="Q388" s="11"/>
      <c r="R388" s="11"/>
      <c r="S388" s="11"/>
      <c r="T388" s="11"/>
      <c r="U388" s="11"/>
      <c r="V388" s="11"/>
      <c r="W388" s="11"/>
      <c r="X388" s="11"/>
      <c r="Y388" s="11"/>
      <c r="Z388" s="11"/>
      <c r="AA388" s="11"/>
      <c r="AB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c r="CN388" s="11"/>
      <c r="CO388" s="11"/>
      <c r="CP388" s="11"/>
      <c r="CQ388" s="11"/>
      <c r="CR388" s="11"/>
      <c r="CS388" s="11"/>
      <c r="CT388" s="11"/>
      <c r="CU388" s="11"/>
      <c r="CV388" s="11"/>
      <c r="CW388" s="11"/>
      <c r="CX388" s="11"/>
      <c r="CY388" s="11"/>
      <c r="CZ388" s="11"/>
      <c r="DA388" s="11"/>
      <c r="DB388" s="11"/>
      <c r="DC388" s="11"/>
      <c r="DD388" s="11"/>
      <c r="DE388" s="11"/>
      <c r="DF388" s="11"/>
      <c r="DG388" s="11"/>
      <c r="DH388" s="11"/>
      <c r="DI388" s="11"/>
      <c r="DJ388" s="11"/>
      <c r="DK388" s="11"/>
      <c r="DL388" s="11"/>
      <c r="DM388" s="11"/>
      <c r="DN388" s="11"/>
      <c r="DO388" s="11"/>
      <c r="DP388" s="11"/>
      <c r="DQ388" s="11"/>
      <c r="DR388" s="11"/>
      <c r="DS388" s="11"/>
      <c r="DT388" s="11"/>
      <c r="DU388" s="11"/>
      <c r="DV388" s="11"/>
      <c r="DW388" s="11"/>
      <c r="DX388" s="11"/>
    </row>
    <row r="389" spans="14:128" s="12" customFormat="1">
      <c r="N389" s="11"/>
      <c r="O389" s="11"/>
      <c r="P389" s="11"/>
      <c r="Q389" s="11"/>
      <c r="R389" s="11"/>
      <c r="S389" s="11"/>
      <c r="T389" s="11"/>
      <c r="U389" s="11"/>
      <c r="V389" s="11"/>
      <c r="W389" s="11"/>
      <c r="X389" s="11"/>
      <c r="Y389" s="11"/>
      <c r="Z389" s="11"/>
      <c r="AA389" s="11"/>
      <c r="AB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c r="CN389" s="11"/>
      <c r="CO389" s="11"/>
      <c r="CP389" s="11"/>
      <c r="CQ389" s="11"/>
      <c r="CR389" s="11"/>
      <c r="CS389" s="11"/>
      <c r="CT389" s="11"/>
      <c r="CU389" s="11"/>
      <c r="CV389" s="11"/>
      <c r="CW389" s="11"/>
      <c r="CX389" s="11"/>
      <c r="CY389" s="11"/>
      <c r="CZ389" s="11"/>
      <c r="DA389" s="11"/>
      <c r="DB389" s="11"/>
      <c r="DC389" s="11"/>
      <c r="DD389" s="11"/>
      <c r="DE389" s="11"/>
      <c r="DF389" s="11"/>
      <c r="DG389" s="11"/>
      <c r="DH389" s="11"/>
      <c r="DI389" s="11"/>
      <c r="DJ389" s="11"/>
      <c r="DK389" s="11"/>
      <c r="DL389" s="11"/>
      <c r="DM389" s="11"/>
      <c r="DN389" s="11"/>
      <c r="DO389" s="11"/>
      <c r="DP389" s="11"/>
      <c r="DQ389" s="11"/>
      <c r="DR389" s="11"/>
      <c r="DS389" s="11"/>
      <c r="DT389" s="11"/>
      <c r="DU389" s="11"/>
      <c r="DV389" s="11"/>
      <c r="DW389" s="11"/>
      <c r="DX389" s="11"/>
    </row>
    <row r="390" spans="14:128" s="12" customFormat="1">
      <c r="N390" s="11"/>
      <c r="O390" s="11"/>
      <c r="P390" s="11"/>
      <c r="Q390" s="11"/>
      <c r="R390" s="11"/>
      <c r="S390" s="11"/>
      <c r="T390" s="11"/>
      <c r="U390" s="11"/>
      <c r="V390" s="11"/>
      <c r="W390" s="11"/>
      <c r="X390" s="11"/>
      <c r="Y390" s="11"/>
      <c r="Z390" s="11"/>
      <c r="AA390" s="11"/>
      <c r="AB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c r="CN390" s="11"/>
      <c r="CO390" s="11"/>
      <c r="CP390" s="11"/>
      <c r="CQ390" s="11"/>
      <c r="CR390" s="11"/>
      <c r="CS390" s="11"/>
      <c r="CT390" s="11"/>
      <c r="CU390" s="11"/>
      <c r="CV390" s="11"/>
      <c r="CW390" s="11"/>
      <c r="CX390" s="11"/>
      <c r="CY390" s="11"/>
      <c r="CZ390" s="11"/>
      <c r="DA390" s="11"/>
      <c r="DB390" s="11"/>
      <c r="DC390" s="11"/>
      <c r="DD390" s="11"/>
      <c r="DE390" s="11"/>
      <c r="DF390" s="11"/>
      <c r="DG390" s="11"/>
      <c r="DH390" s="11"/>
      <c r="DI390" s="11"/>
      <c r="DJ390" s="11"/>
      <c r="DK390" s="11"/>
      <c r="DL390" s="11"/>
      <c r="DM390" s="11"/>
      <c r="DN390" s="11"/>
      <c r="DO390" s="11"/>
      <c r="DP390" s="11"/>
      <c r="DQ390" s="11"/>
      <c r="DR390" s="11"/>
      <c r="DS390" s="11"/>
      <c r="DT390" s="11"/>
      <c r="DU390" s="11"/>
      <c r="DV390" s="11"/>
      <c r="DW390" s="11"/>
      <c r="DX390" s="11"/>
    </row>
    <row r="391" spans="14:128" s="12" customFormat="1">
      <c r="N391" s="11"/>
      <c r="O391" s="11"/>
      <c r="P391" s="11"/>
      <c r="Q391" s="11"/>
      <c r="R391" s="11"/>
      <c r="S391" s="11"/>
      <c r="T391" s="11"/>
      <c r="U391" s="11"/>
      <c r="V391" s="11"/>
      <c r="W391" s="11"/>
      <c r="X391" s="11"/>
      <c r="Y391" s="11"/>
      <c r="Z391" s="11"/>
      <c r="AA391" s="11"/>
      <c r="AB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c r="CN391" s="11"/>
      <c r="CO391" s="11"/>
      <c r="CP391" s="11"/>
      <c r="CQ391" s="11"/>
      <c r="CR391" s="11"/>
      <c r="CS391" s="11"/>
      <c r="CT391" s="11"/>
      <c r="CU391" s="11"/>
      <c r="CV391" s="11"/>
      <c r="CW391" s="11"/>
      <c r="CX391" s="11"/>
      <c r="CY391" s="11"/>
      <c r="CZ391" s="11"/>
      <c r="DA391" s="11"/>
      <c r="DB391" s="11"/>
      <c r="DC391" s="11"/>
      <c r="DD391" s="11"/>
      <c r="DE391" s="11"/>
      <c r="DF391" s="11"/>
      <c r="DG391" s="11"/>
      <c r="DH391" s="11"/>
      <c r="DI391" s="11"/>
      <c r="DJ391" s="11"/>
      <c r="DK391" s="11"/>
      <c r="DL391" s="11"/>
      <c r="DM391" s="11"/>
      <c r="DN391" s="11"/>
      <c r="DO391" s="11"/>
      <c r="DP391" s="11"/>
      <c r="DQ391" s="11"/>
      <c r="DR391" s="11"/>
      <c r="DS391" s="11"/>
      <c r="DT391" s="11"/>
      <c r="DU391" s="11"/>
      <c r="DV391" s="11"/>
      <c r="DW391" s="11"/>
      <c r="DX391" s="11"/>
    </row>
    <row r="392" spans="14:128" s="12" customFormat="1">
      <c r="N392" s="11"/>
      <c r="O392" s="11"/>
      <c r="P392" s="11"/>
      <c r="Q392" s="11"/>
      <c r="R392" s="11"/>
      <c r="S392" s="11"/>
      <c r="T392" s="11"/>
      <c r="U392" s="11"/>
      <c r="V392" s="11"/>
      <c r="W392" s="11"/>
      <c r="X392" s="11"/>
      <c r="Y392" s="11"/>
      <c r="Z392" s="11"/>
      <c r="AA392" s="11"/>
      <c r="AB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c r="CN392" s="11"/>
      <c r="CO392" s="11"/>
      <c r="CP392" s="11"/>
      <c r="CQ392" s="11"/>
      <c r="CR392" s="11"/>
      <c r="CS392" s="11"/>
      <c r="CT392" s="11"/>
      <c r="CU392" s="11"/>
      <c r="CV392" s="11"/>
      <c r="CW392" s="11"/>
      <c r="CX392" s="11"/>
      <c r="CY392" s="11"/>
      <c r="CZ392" s="11"/>
      <c r="DA392" s="11"/>
      <c r="DB392" s="11"/>
      <c r="DC392" s="11"/>
      <c r="DD392" s="11"/>
      <c r="DE392" s="11"/>
      <c r="DF392" s="11"/>
      <c r="DG392" s="11"/>
      <c r="DH392" s="11"/>
      <c r="DI392" s="11"/>
      <c r="DJ392" s="11"/>
      <c r="DK392" s="11"/>
      <c r="DL392" s="11"/>
      <c r="DM392" s="11"/>
      <c r="DN392" s="11"/>
      <c r="DO392" s="11"/>
      <c r="DP392" s="11"/>
      <c r="DQ392" s="11"/>
      <c r="DR392" s="11"/>
      <c r="DS392" s="11"/>
      <c r="DT392" s="11"/>
      <c r="DU392" s="11"/>
      <c r="DV392" s="11"/>
      <c r="DW392" s="11"/>
      <c r="DX392" s="11"/>
    </row>
    <row r="393" spans="14:128" s="12" customFormat="1">
      <c r="N393" s="11"/>
      <c r="O393" s="11"/>
      <c r="P393" s="11"/>
      <c r="Q393" s="11"/>
      <c r="R393" s="11"/>
      <c r="S393" s="11"/>
      <c r="T393" s="11"/>
      <c r="U393" s="11"/>
      <c r="V393" s="11"/>
      <c r="W393" s="11"/>
      <c r="X393" s="11"/>
      <c r="Y393" s="11"/>
      <c r="Z393" s="11"/>
      <c r="AA393" s="11"/>
      <c r="AB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c r="CN393" s="11"/>
      <c r="CO393" s="11"/>
      <c r="CP393" s="11"/>
      <c r="CQ393" s="11"/>
      <c r="CR393" s="11"/>
      <c r="CS393" s="11"/>
      <c r="CT393" s="11"/>
      <c r="CU393" s="11"/>
      <c r="CV393" s="11"/>
      <c r="CW393" s="11"/>
      <c r="CX393" s="11"/>
      <c r="CY393" s="11"/>
      <c r="CZ393" s="11"/>
      <c r="DA393" s="11"/>
      <c r="DB393" s="11"/>
      <c r="DC393" s="11"/>
      <c r="DD393" s="11"/>
      <c r="DE393" s="11"/>
      <c r="DF393" s="11"/>
      <c r="DG393" s="11"/>
      <c r="DH393" s="11"/>
      <c r="DI393" s="11"/>
      <c r="DJ393" s="11"/>
      <c r="DK393" s="11"/>
      <c r="DL393" s="11"/>
      <c r="DM393" s="11"/>
      <c r="DN393" s="11"/>
      <c r="DO393" s="11"/>
      <c r="DP393" s="11"/>
      <c r="DQ393" s="11"/>
      <c r="DR393" s="11"/>
      <c r="DS393" s="11"/>
      <c r="DT393" s="11"/>
      <c r="DU393" s="11"/>
      <c r="DV393" s="11"/>
      <c r="DW393" s="11"/>
      <c r="DX393" s="11"/>
    </row>
    <row r="394" spans="14:128" s="12" customFormat="1">
      <c r="N394" s="11"/>
      <c r="O394" s="11"/>
      <c r="P394" s="11"/>
      <c r="Q394" s="11"/>
      <c r="R394" s="11"/>
      <c r="S394" s="11"/>
      <c r="T394" s="11"/>
      <c r="U394" s="11"/>
      <c r="V394" s="11"/>
      <c r="W394" s="11"/>
      <c r="X394" s="11"/>
      <c r="Y394" s="11"/>
      <c r="Z394" s="11"/>
      <c r="AA394" s="11"/>
      <c r="AB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c r="CN394" s="11"/>
      <c r="CO394" s="11"/>
      <c r="CP394" s="11"/>
      <c r="CQ394" s="11"/>
      <c r="CR394" s="11"/>
      <c r="CS394" s="11"/>
      <c r="CT394" s="11"/>
      <c r="CU394" s="11"/>
      <c r="CV394" s="11"/>
      <c r="CW394" s="11"/>
      <c r="CX394" s="11"/>
      <c r="CY394" s="11"/>
      <c r="CZ394" s="11"/>
      <c r="DA394" s="11"/>
      <c r="DB394" s="11"/>
      <c r="DC394" s="11"/>
      <c r="DD394" s="11"/>
      <c r="DE394" s="11"/>
      <c r="DF394" s="11"/>
      <c r="DG394" s="11"/>
      <c r="DH394" s="11"/>
      <c r="DI394" s="11"/>
      <c r="DJ394" s="11"/>
      <c r="DK394" s="11"/>
      <c r="DL394" s="11"/>
      <c r="DM394" s="11"/>
      <c r="DN394" s="11"/>
      <c r="DO394" s="11"/>
      <c r="DP394" s="11"/>
      <c r="DQ394" s="11"/>
      <c r="DR394" s="11"/>
      <c r="DS394" s="11"/>
      <c r="DT394" s="11"/>
      <c r="DU394" s="11"/>
      <c r="DV394" s="11"/>
      <c r="DW394" s="11"/>
      <c r="DX394" s="11"/>
    </row>
    <row r="395" spans="14:128" s="12" customFormat="1">
      <c r="N395" s="11"/>
      <c r="O395" s="11"/>
      <c r="P395" s="11"/>
      <c r="Q395" s="11"/>
      <c r="R395" s="11"/>
      <c r="S395" s="11"/>
      <c r="T395" s="11"/>
      <c r="U395" s="11"/>
      <c r="V395" s="11"/>
      <c r="W395" s="11"/>
      <c r="X395" s="11"/>
      <c r="Y395" s="11"/>
      <c r="Z395" s="11"/>
      <c r="AA395" s="11"/>
      <c r="AB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c r="CN395" s="11"/>
      <c r="CO395" s="11"/>
      <c r="CP395" s="11"/>
      <c r="CQ395" s="11"/>
      <c r="CR395" s="11"/>
      <c r="CS395" s="11"/>
      <c r="CT395" s="11"/>
      <c r="CU395" s="11"/>
      <c r="CV395" s="11"/>
      <c r="CW395" s="11"/>
      <c r="CX395" s="11"/>
      <c r="CY395" s="11"/>
      <c r="CZ395" s="11"/>
      <c r="DA395" s="11"/>
      <c r="DB395" s="11"/>
      <c r="DC395" s="11"/>
      <c r="DD395" s="11"/>
      <c r="DE395" s="11"/>
      <c r="DF395" s="11"/>
      <c r="DG395" s="11"/>
      <c r="DH395" s="11"/>
      <c r="DI395" s="11"/>
      <c r="DJ395" s="11"/>
      <c r="DK395" s="11"/>
      <c r="DL395" s="11"/>
      <c r="DM395" s="11"/>
      <c r="DN395" s="11"/>
      <c r="DO395" s="11"/>
      <c r="DP395" s="11"/>
      <c r="DQ395" s="11"/>
      <c r="DR395" s="11"/>
      <c r="DS395" s="11"/>
      <c r="DT395" s="11"/>
      <c r="DU395" s="11"/>
      <c r="DV395" s="11"/>
      <c r="DW395" s="11"/>
      <c r="DX395" s="11"/>
    </row>
    <row r="396" spans="14:128" s="12" customFormat="1">
      <c r="N396" s="11"/>
      <c r="O396" s="11"/>
      <c r="P396" s="11"/>
      <c r="Q396" s="11"/>
      <c r="R396" s="11"/>
      <c r="S396" s="11"/>
      <c r="T396" s="11"/>
      <c r="U396" s="11"/>
      <c r="V396" s="11"/>
      <c r="W396" s="11"/>
      <c r="X396" s="11"/>
      <c r="Y396" s="11"/>
      <c r="Z396" s="11"/>
      <c r="AA396" s="11"/>
      <c r="AB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c r="CN396" s="11"/>
      <c r="CO396" s="11"/>
      <c r="CP396" s="11"/>
      <c r="CQ396" s="11"/>
      <c r="CR396" s="11"/>
      <c r="CS396" s="11"/>
      <c r="CT396" s="11"/>
      <c r="CU396" s="11"/>
      <c r="CV396" s="11"/>
      <c r="CW396" s="11"/>
      <c r="CX396" s="11"/>
      <c r="CY396" s="11"/>
      <c r="CZ396" s="11"/>
      <c r="DA396" s="11"/>
      <c r="DB396" s="11"/>
      <c r="DC396" s="11"/>
      <c r="DD396" s="11"/>
      <c r="DE396" s="11"/>
      <c r="DF396" s="11"/>
      <c r="DG396" s="11"/>
      <c r="DH396" s="11"/>
      <c r="DI396" s="11"/>
      <c r="DJ396" s="11"/>
      <c r="DK396" s="11"/>
      <c r="DL396" s="11"/>
      <c r="DM396" s="11"/>
      <c r="DN396" s="11"/>
      <c r="DO396" s="11"/>
      <c r="DP396" s="11"/>
      <c r="DQ396" s="11"/>
      <c r="DR396" s="11"/>
      <c r="DS396" s="11"/>
      <c r="DT396" s="11"/>
      <c r="DU396" s="11"/>
      <c r="DV396" s="11"/>
      <c r="DW396" s="11"/>
      <c r="DX396" s="11"/>
    </row>
    <row r="397" spans="14:128" s="12" customFormat="1">
      <c r="N397" s="11"/>
      <c r="O397" s="11"/>
      <c r="P397" s="11"/>
      <c r="Q397" s="11"/>
      <c r="R397" s="11"/>
      <c r="S397" s="11"/>
      <c r="T397" s="11"/>
      <c r="U397" s="11"/>
      <c r="V397" s="11"/>
      <c r="W397" s="11"/>
      <c r="X397" s="11"/>
      <c r="Y397" s="11"/>
      <c r="Z397" s="11"/>
      <c r="AA397" s="11"/>
      <c r="AB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c r="CN397" s="11"/>
      <c r="CO397" s="11"/>
      <c r="CP397" s="11"/>
      <c r="CQ397" s="11"/>
      <c r="CR397" s="11"/>
      <c r="CS397" s="11"/>
      <c r="CT397" s="11"/>
      <c r="CU397" s="11"/>
      <c r="CV397" s="11"/>
      <c r="CW397" s="11"/>
      <c r="CX397" s="11"/>
      <c r="CY397" s="11"/>
      <c r="CZ397" s="11"/>
      <c r="DA397" s="11"/>
      <c r="DB397" s="11"/>
      <c r="DC397" s="11"/>
      <c r="DD397" s="11"/>
      <c r="DE397" s="11"/>
      <c r="DF397" s="11"/>
      <c r="DG397" s="11"/>
      <c r="DH397" s="11"/>
      <c r="DI397" s="11"/>
      <c r="DJ397" s="11"/>
      <c r="DK397" s="11"/>
      <c r="DL397" s="11"/>
      <c r="DM397" s="11"/>
      <c r="DN397" s="11"/>
      <c r="DO397" s="11"/>
      <c r="DP397" s="11"/>
      <c r="DQ397" s="11"/>
      <c r="DR397" s="11"/>
      <c r="DS397" s="11"/>
      <c r="DT397" s="11"/>
      <c r="DU397" s="11"/>
      <c r="DV397" s="11"/>
      <c r="DW397" s="11"/>
      <c r="DX397" s="11"/>
    </row>
    <row r="398" spans="14:128" s="12" customFormat="1">
      <c r="N398" s="11"/>
      <c r="O398" s="11"/>
      <c r="P398" s="11"/>
      <c r="Q398" s="11"/>
      <c r="R398" s="11"/>
      <c r="S398" s="11"/>
      <c r="T398" s="11"/>
      <c r="U398" s="11"/>
      <c r="V398" s="11"/>
      <c r="W398" s="11"/>
      <c r="X398" s="11"/>
      <c r="Y398" s="11"/>
      <c r="Z398" s="11"/>
      <c r="AA398" s="11"/>
      <c r="AB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c r="CN398" s="11"/>
      <c r="CO398" s="11"/>
      <c r="CP398" s="11"/>
      <c r="CQ398" s="11"/>
      <c r="CR398" s="11"/>
      <c r="CS398" s="11"/>
      <c r="CT398" s="11"/>
      <c r="CU398" s="11"/>
      <c r="CV398" s="11"/>
      <c r="CW398" s="11"/>
      <c r="CX398" s="11"/>
      <c r="CY398" s="11"/>
      <c r="CZ398" s="11"/>
      <c r="DA398" s="11"/>
      <c r="DB398" s="11"/>
      <c r="DC398" s="11"/>
      <c r="DD398" s="11"/>
      <c r="DE398" s="11"/>
      <c r="DF398" s="11"/>
      <c r="DG398" s="11"/>
      <c r="DH398" s="11"/>
      <c r="DI398" s="11"/>
      <c r="DJ398" s="11"/>
      <c r="DK398" s="11"/>
      <c r="DL398" s="11"/>
      <c r="DM398" s="11"/>
      <c r="DN398" s="11"/>
      <c r="DO398" s="11"/>
      <c r="DP398" s="11"/>
      <c r="DQ398" s="11"/>
      <c r="DR398" s="11"/>
      <c r="DS398" s="11"/>
      <c r="DT398" s="11"/>
      <c r="DU398" s="11"/>
      <c r="DV398" s="11"/>
      <c r="DW398" s="11"/>
      <c r="DX398" s="11"/>
    </row>
    <row r="399" spans="14:128" s="12" customFormat="1">
      <c r="N399" s="11"/>
      <c r="O399" s="11"/>
      <c r="P399" s="11"/>
      <c r="Q399" s="11"/>
      <c r="R399" s="11"/>
      <c r="S399" s="11"/>
      <c r="T399" s="11"/>
      <c r="U399" s="11"/>
      <c r="V399" s="11"/>
      <c r="W399" s="11"/>
      <c r="X399" s="11"/>
      <c r="Y399" s="11"/>
      <c r="Z399" s="11"/>
      <c r="AA399" s="11"/>
      <c r="AB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c r="CN399" s="11"/>
      <c r="CO399" s="11"/>
      <c r="CP399" s="11"/>
      <c r="CQ399" s="11"/>
      <c r="CR399" s="11"/>
      <c r="CS399" s="11"/>
      <c r="CT399" s="11"/>
      <c r="CU399" s="11"/>
      <c r="CV399" s="11"/>
      <c r="CW399" s="11"/>
      <c r="CX399" s="11"/>
      <c r="CY399" s="11"/>
      <c r="CZ399" s="11"/>
      <c r="DA399" s="11"/>
      <c r="DB399" s="11"/>
      <c r="DC399" s="11"/>
      <c r="DD399" s="11"/>
      <c r="DE399" s="11"/>
      <c r="DF399" s="11"/>
      <c r="DG399" s="11"/>
      <c r="DH399" s="11"/>
      <c r="DI399" s="11"/>
      <c r="DJ399" s="11"/>
      <c r="DK399" s="11"/>
      <c r="DL399" s="11"/>
      <c r="DM399" s="11"/>
      <c r="DN399" s="11"/>
      <c r="DO399" s="11"/>
      <c r="DP399" s="11"/>
      <c r="DQ399" s="11"/>
      <c r="DR399" s="11"/>
      <c r="DS399" s="11"/>
      <c r="DT399" s="11"/>
      <c r="DU399" s="11"/>
      <c r="DV399" s="11"/>
      <c r="DW399" s="11"/>
      <c r="DX399" s="11"/>
    </row>
    <row r="400" spans="14:128" s="12" customFormat="1">
      <c r="N400" s="11"/>
      <c r="O400" s="11"/>
      <c r="P400" s="11"/>
      <c r="Q400" s="11"/>
      <c r="R400" s="11"/>
      <c r="S400" s="11"/>
      <c r="T400" s="11"/>
      <c r="U400" s="11"/>
      <c r="V400" s="11"/>
      <c r="W400" s="11"/>
      <c r="X400" s="11"/>
      <c r="Y400" s="11"/>
      <c r="Z400" s="11"/>
      <c r="AA400" s="11"/>
      <c r="AB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c r="CN400" s="11"/>
      <c r="CO400" s="11"/>
      <c r="CP400" s="11"/>
      <c r="CQ400" s="11"/>
      <c r="CR400" s="11"/>
      <c r="CS400" s="11"/>
      <c r="CT400" s="11"/>
      <c r="CU400" s="11"/>
      <c r="CV400" s="11"/>
      <c r="CW400" s="11"/>
      <c r="CX400" s="11"/>
      <c r="CY400" s="11"/>
      <c r="CZ400" s="11"/>
      <c r="DA400" s="11"/>
      <c r="DB400" s="11"/>
      <c r="DC400" s="11"/>
      <c r="DD400" s="11"/>
      <c r="DE400" s="11"/>
      <c r="DF400" s="11"/>
      <c r="DG400" s="11"/>
      <c r="DH400" s="11"/>
      <c r="DI400" s="11"/>
      <c r="DJ400" s="11"/>
      <c r="DK400" s="11"/>
      <c r="DL400" s="11"/>
      <c r="DM400" s="11"/>
      <c r="DN400" s="11"/>
      <c r="DO400" s="11"/>
      <c r="DP400" s="11"/>
      <c r="DQ400" s="11"/>
      <c r="DR400" s="11"/>
      <c r="DS400" s="11"/>
      <c r="DT400" s="11"/>
      <c r="DU400" s="11"/>
      <c r="DV400" s="11"/>
      <c r="DW400" s="11"/>
      <c r="DX400" s="11"/>
    </row>
    <row r="401" spans="14:128" s="12" customFormat="1">
      <c r="N401" s="11"/>
      <c r="O401" s="11"/>
      <c r="P401" s="11"/>
      <c r="Q401" s="11"/>
      <c r="R401" s="11"/>
      <c r="S401" s="11"/>
      <c r="T401" s="11"/>
      <c r="U401" s="11"/>
      <c r="V401" s="11"/>
      <c r="W401" s="11"/>
      <c r="X401" s="11"/>
      <c r="Y401" s="11"/>
      <c r="Z401" s="11"/>
      <c r="AA401" s="11"/>
      <c r="AB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c r="CN401" s="11"/>
      <c r="CO401" s="11"/>
      <c r="CP401" s="11"/>
      <c r="CQ401" s="11"/>
      <c r="CR401" s="11"/>
      <c r="CS401" s="11"/>
      <c r="CT401" s="11"/>
      <c r="CU401" s="11"/>
      <c r="CV401" s="11"/>
      <c r="CW401" s="11"/>
      <c r="CX401" s="11"/>
      <c r="CY401" s="11"/>
      <c r="CZ401" s="11"/>
      <c r="DA401" s="11"/>
      <c r="DB401" s="11"/>
      <c r="DC401" s="11"/>
      <c r="DD401" s="11"/>
      <c r="DE401" s="11"/>
      <c r="DF401" s="11"/>
      <c r="DG401" s="11"/>
      <c r="DH401" s="11"/>
      <c r="DI401" s="11"/>
      <c r="DJ401" s="11"/>
      <c r="DK401" s="11"/>
      <c r="DL401" s="11"/>
      <c r="DM401" s="11"/>
      <c r="DN401" s="11"/>
      <c r="DO401" s="11"/>
      <c r="DP401" s="11"/>
      <c r="DQ401" s="11"/>
      <c r="DR401" s="11"/>
      <c r="DS401" s="11"/>
      <c r="DT401" s="11"/>
      <c r="DU401" s="11"/>
      <c r="DV401" s="11"/>
      <c r="DW401" s="11"/>
      <c r="DX401" s="11"/>
    </row>
    <row r="402" spans="14:128" s="12" customFormat="1">
      <c r="N402" s="11"/>
      <c r="O402" s="11"/>
      <c r="P402" s="11"/>
      <c r="Q402" s="11"/>
      <c r="R402" s="11"/>
      <c r="S402" s="11"/>
      <c r="T402" s="11"/>
      <c r="U402" s="11"/>
      <c r="V402" s="11"/>
      <c r="W402" s="11"/>
      <c r="X402" s="11"/>
      <c r="Y402" s="11"/>
      <c r="Z402" s="11"/>
      <c r="AA402" s="11"/>
      <c r="AB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1"/>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c r="CN402" s="11"/>
      <c r="CO402" s="11"/>
      <c r="CP402" s="11"/>
      <c r="CQ402" s="11"/>
      <c r="CR402" s="11"/>
      <c r="CS402" s="11"/>
      <c r="CT402" s="11"/>
      <c r="CU402" s="11"/>
      <c r="CV402" s="11"/>
      <c r="CW402" s="11"/>
      <c r="CX402" s="11"/>
      <c r="CY402" s="11"/>
      <c r="CZ402" s="11"/>
      <c r="DA402" s="11"/>
      <c r="DB402" s="11"/>
      <c r="DC402" s="11"/>
      <c r="DD402" s="11"/>
      <c r="DE402" s="11"/>
      <c r="DF402" s="11"/>
      <c r="DG402" s="11"/>
      <c r="DH402" s="11"/>
      <c r="DI402" s="11"/>
      <c r="DJ402" s="11"/>
      <c r="DK402" s="11"/>
      <c r="DL402" s="11"/>
      <c r="DM402" s="11"/>
      <c r="DN402" s="11"/>
      <c r="DO402" s="11"/>
      <c r="DP402" s="11"/>
      <c r="DQ402" s="11"/>
      <c r="DR402" s="11"/>
      <c r="DS402" s="11"/>
      <c r="DT402" s="11"/>
      <c r="DU402" s="11"/>
      <c r="DV402" s="11"/>
      <c r="DW402" s="11"/>
      <c r="DX402" s="11"/>
    </row>
    <row r="403" spans="14:128" s="12" customFormat="1">
      <c r="N403" s="11"/>
      <c r="O403" s="11"/>
      <c r="P403" s="11"/>
      <c r="Q403" s="11"/>
      <c r="R403" s="11"/>
      <c r="S403" s="11"/>
      <c r="T403" s="11"/>
      <c r="U403" s="11"/>
      <c r="V403" s="11"/>
      <c r="W403" s="11"/>
      <c r="X403" s="11"/>
      <c r="Y403" s="11"/>
      <c r="Z403" s="11"/>
      <c r="AA403" s="11"/>
      <c r="AB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1"/>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c r="CN403" s="11"/>
      <c r="CO403" s="11"/>
      <c r="CP403" s="11"/>
      <c r="CQ403" s="11"/>
      <c r="CR403" s="11"/>
      <c r="CS403" s="11"/>
      <c r="CT403" s="11"/>
      <c r="CU403" s="11"/>
      <c r="CV403" s="11"/>
      <c r="CW403" s="11"/>
      <c r="CX403" s="11"/>
      <c r="CY403" s="11"/>
      <c r="CZ403" s="11"/>
      <c r="DA403" s="11"/>
      <c r="DB403" s="11"/>
      <c r="DC403" s="11"/>
      <c r="DD403" s="11"/>
      <c r="DE403" s="11"/>
      <c r="DF403" s="11"/>
      <c r="DG403" s="11"/>
      <c r="DH403" s="11"/>
      <c r="DI403" s="11"/>
      <c r="DJ403" s="11"/>
      <c r="DK403" s="11"/>
      <c r="DL403" s="11"/>
      <c r="DM403" s="11"/>
      <c r="DN403" s="11"/>
      <c r="DO403" s="11"/>
      <c r="DP403" s="11"/>
      <c r="DQ403" s="11"/>
      <c r="DR403" s="11"/>
      <c r="DS403" s="11"/>
      <c r="DT403" s="11"/>
      <c r="DU403" s="11"/>
      <c r="DV403" s="11"/>
      <c r="DW403" s="11"/>
      <c r="DX403" s="11"/>
    </row>
    <row r="404" spans="14:128" s="12" customFormat="1">
      <c r="N404" s="11"/>
      <c r="O404" s="11"/>
      <c r="P404" s="11"/>
      <c r="Q404" s="11"/>
      <c r="R404" s="11"/>
      <c r="S404" s="11"/>
      <c r="T404" s="11"/>
      <c r="U404" s="11"/>
      <c r="V404" s="11"/>
      <c r="W404" s="11"/>
      <c r="X404" s="11"/>
      <c r="Y404" s="11"/>
      <c r="Z404" s="11"/>
      <c r="AA404" s="11"/>
      <c r="AB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1"/>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c r="CN404" s="11"/>
      <c r="CO404" s="11"/>
      <c r="CP404" s="11"/>
      <c r="CQ404" s="11"/>
      <c r="CR404" s="11"/>
      <c r="CS404" s="11"/>
      <c r="CT404" s="11"/>
      <c r="CU404" s="11"/>
      <c r="CV404" s="11"/>
      <c r="CW404" s="11"/>
      <c r="CX404" s="11"/>
      <c r="CY404" s="11"/>
      <c r="CZ404" s="11"/>
      <c r="DA404" s="11"/>
      <c r="DB404" s="11"/>
      <c r="DC404" s="11"/>
      <c r="DD404" s="11"/>
      <c r="DE404" s="11"/>
      <c r="DF404" s="11"/>
      <c r="DG404" s="11"/>
      <c r="DH404" s="11"/>
      <c r="DI404" s="11"/>
      <c r="DJ404" s="11"/>
      <c r="DK404" s="11"/>
      <c r="DL404" s="11"/>
      <c r="DM404" s="11"/>
      <c r="DN404" s="11"/>
      <c r="DO404" s="11"/>
      <c r="DP404" s="11"/>
      <c r="DQ404" s="11"/>
      <c r="DR404" s="11"/>
      <c r="DS404" s="11"/>
      <c r="DT404" s="11"/>
      <c r="DU404" s="11"/>
      <c r="DV404" s="11"/>
      <c r="DW404" s="11"/>
      <c r="DX404" s="11"/>
    </row>
    <row r="405" spans="14:128" s="12" customFormat="1">
      <c r="N405" s="11"/>
      <c r="O405" s="11"/>
      <c r="P405" s="11"/>
      <c r="Q405" s="11"/>
      <c r="R405" s="11"/>
      <c r="S405" s="11"/>
      <c r="T405" s="11"/>
      <c r="U405" s="11"/>
      <c r="V405" s="11"/>
      <c r="W405" s="11"/>
      <c r="X405" s="11"/>
      <c r="Y405" s="11"/>
      <c r="Z405" s="11"/>
      <c r="AA405" s="11"/>
      <c r="AB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1"/>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c r="CN405" s="11"/>
      <c r="CO405" s="11"/>
      <c r="CP405" s="11"/>
      <c r="CQ405" s="11"/>
      <c r="CR405" s="11"/>
      <c r="CS405" s="11"/>
      <c r="CT405" s="11"/>
      <c r="CU405" s="11"/>
      <c r="CV405" s="11"/>
      <c r="CW405" s="11"/>
      <c r="CX405" s="11"/>
      <c r="CY405" s="11"/>
      <c r="CZ405" s="11"/>
      <c r="DA405" s="11"/>
      <c r="DB405" s="11"/>
      <c r="DC405" s="11"/>
      <c r="DD405" s="11"/>
      <c r="DE405" s="11"/>
      <c r="DF405" s="11"/>
      <c r="DG405" s="11"/>
      <c r="DH405" s="11"/>
      <c r="DI405" s="11"/>
      <c r="DJ405" s="11"/>
      <c r="DK405" s="11"/>
      <c r="DL405" s="11"/>
      <c r="DM405" s="11"/>
      <c r="DN405" s="11"/>
      <c r="DO405" s="11"/>
      <c r="DP405" s="11"/>
      <c r="DQ405" s="11"/>
      <c r="DR405" s="11"/>
      <c r="DS405" s="11"/>
      <c r="DT405" s="11"/>
      <c r="DU405" s="11"/>
      <c r="DV405" s="11"/>
      <c r="DW405" s="11"/>
      <c r="DX405" s="11"/>
    </row>
    <row r="406" spans="14:128" s="12" customFormat="1">
      <c r="N406" s="11"/>
      <c r="O406" s="11"/>
      <c r="P406" s="11"/>
      <c r="Q406" s="11"/>
      <c r="R406" s="11"/>
      <c r="S406" s="11"/>
      <c r="T406" s="11"/>
      <c r="U406" s="11"/>
      <c r="V406" s="11"/>
      <c r="W406" s="11"/>
      <c r="X406" s="11"/>
      <c r="Y406" s="11"/>
      <c r="Z406" s="11"/>
      <c r="AA406" s="11"/>
      <c r="AB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1"/>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c r="CN406" s="11"/>
      <c r="CO406" s="11"/>
      <c r="CP406" s="11"/>
      <c r="CQ406" s="11"/>
      <c r="CR406" s="11"/>
      <c r="CS406" s="11"/>
      <c r="CT406" s="11"/>
      <c r="CU406" s="11"/>
      <c r="CV406" s="11"/>
      <c r="CW406" s="11"/>
      <c r="CX406" s="11"/>
      <c r="CY406" s="11"/>
      <c r="CZ406" s="11"/>
      <c r="DA406" s="11"/>
      <c r="DB406" s="11"/>
      <c r="DC406" s="11"/>
      <c r="DD406" s="11"/>
      <c r="DE406" s="11"/>
      <c r="DF406" s="11"/>
      <c r="DG406" s="11"/>
      <c r="DH406" s="11"/>
      <c r="DI406" s="11"/>
      <c r="DJ406" s="11"/>
      <c r="DK406" s="11"/>
      <c r="DL406" s="11"/>
      <c r="DM406" s="11"/>
      <c r="DN406" s="11"/>
      <c r="DO406" s="11"/>
      <c r="DP406" s="11"/>
      <c r="DQ406" s="11"/>
      <c r="DR406" s="11"/>
      <c r="DS406" s="11"/>
      <c r="DT406" s="11"/>
      <c r="DU406" s="11"/>
      <c r="DV406" s="11"/>
      <c r="DW406" s="11"/>
      <c r="DX406" s="11"/>
    </row>
    <row r="407" spans="14:128" s="12" customFormat="1">
      <c r="N407" s="11"/>
      <c r="O407" s="11"/>
      <c r="P407" s="11"/>
      <c r="Q407" s="11"/>
      <c r="R407" s="11"/>
      <c r="S407" s="11"/>
      <c r="T407" s="11"/>
      <c r="U407" s="11"/>
      <c r="V407" s="11"/>
      <c r="W407" s="11"/>
      <c r="X407" s="11"/>
      <c r="Y407" s="11"/>
      <c r="Z407" s="11"/>
      <c r="AA407" s="11"/>
      <c r="AB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1"/>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c r="CN407" s="11"/>
      <c r="CO407" s="11"/>
      <c r="CP407" s="11"/>
      <c r="CQ407" s="11"/>
      <c r="CR407" s="11"/>
      <c r="CS407" s="11"/>
      <c r="CT407" s="11"/>
      <c r="CU407" s="11"/>
      <c r="CV407" s="11"/>
      <c r="CW407" s="11"/>
      <c r="CX407" s="11"/>
      <c r="CY407" s="11"/>
      <c r="CZ407" s="11"/>
      <c r="DA407" s="11"/>
      <c r="DB407" s="11"/>
      <c r="DC407" s="11"/>
      <c r="DD407" s="11"/>
      <c r="DE407" s="11"/>
      <c r="DF407" s="11"/>
      <c r="DG407" s="11"/>
      <c r="DH407" s="11"/>
      <c r="DI407" s="11"/>
      <c r="DJ407" s="11"/>
      <c r="DK407" s="11"/>
      <c r="DL407" s="11"/>
      <c r="DM407" s="11"/>
      <c r="DN407" s="11"/>
      <c r="DO407" s="11"/>
      <c r="DP407" s="11"/>
      <c r="DQ407" s="11"/>
      <c r="DR407" s="11"/>
      <c r="DS407" s="11"/>
      <c r="DT407" s="11"/>
      <c r="DU407" s="11"/>
      <c r="DV407" s="11"/>
      <c r="DW407" s="11"/>
      <c r="DX407" s="11"/>
    </row>
    <row r="408" spans="14:128" s="12" customFormat="1">
      <c r="N408" s="11"/>
      <c r="O408" s="11"/>
      <c r="P408" s="11"/>
      <c r="Q408" s="11"/>
      <c r="R408" s="11"/>
      <c r="S408" s="11"/>
      <c r="T408" s="11"/>
      <c r="U408" s="11"/>
      <c r="V408" s="11"/>
      <c r="W408" s="11"/>
      <c r="X408" s="11"/>
      <c r="Y408" s="11"/>
      <c r="Z408" s="11"/>
      <c r="AA408" s="11"/>
      <c r="AB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c r="CN408" s="11"/>
      <c r="CO408" s="11"/>
      <c r="CP408" s="11"/>
      <c r="CQ408" s="11"/>
      <c r="CR408" s="11"/>
      <c r="CS408" s="11"/>
      <c r="CT408" s="11"/>
      <c r="CU408" s="11"/>
      <c r="CV408" s="11"/>
      <c r="CW408" s="11"/>
      <c r="CX408" s="11"/>
      <c r="CY408" s="11"/>
      <c r="CZ408" s="11"/>
      <c r="DA408" s="11"/>
      <c r="DB408" s="11"/>
      <c r="DC408" s="11"/>
      <c r="DD408" s="11"/>
      <c r="DE408" s="11"/>
      <c r="DF408" s="11"/>
      <c r="DG408" s="11"/>
      <c r="DH408" s="11"/>
      <c r="DI408" s="11"/>
      <c r="DJ408" s="11"/>
      <c r="DK408" s="11"/>
      <c r="DL408" s="11"/>
      <c r="DM408" s="11"/>
      <c r="DN408" s="11"/>
      <c r="DO408" s="11"/>
      <c r="DP408" s="11"/>
      <c r="DQ408" s="11"/>
      <c r="DR408" s="11"/>
      <c r="DS408" s="11"/>
      <c r="DT408" s="11"/>
      <c r="DU408" s="11"/>
      <c r="DV408" s="11"/>
      <c r="DW408" s="11"/>
      <c r="DX408" s="11"/>
    </row>
    <row r="409" spans="14:128" s="12" customFormat="1">
      <c r="N409" s="11"/>
      <c r="O409" s="11"/>
      <c r="P409" s="11"/>
      <c r="Q409" s="11"/>
      <c r="R409" s="11"/>
      <c r="S409" s="11"/>
      <c r="T409" s="11"/>
      <c r="U409" s="11"/>
      <c r="V409" s="11"/>
      <c r="W409" s="11"/>
      <c r="X409" s="11"/>
      <c r="Y409" s="11"/>
      <c r="Z409" s="11"/>
      <c r="AA409" s="11"/>
      <c r="AB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1"/>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c r="CN409" s="11"/>
      <c r="CO409" s="11"/>
      <c r="CP409" s="11"/>
      <c r="CQ409" s="11"/>
      <c r="CR409" s="11"/>
      <c r="CS409" s="11"/>
      <c r="CT409" s="11"/>
      <c r="CU409" s="11"/>
      <c r="CV409" s="11"/>
      <c r="CW409" s="11"/>
      <c r="CX409" s="11"/>
      <c r="CY409" s="11"/>
      <c r="CZ409" s="11"/>
      <c r="DA409" s="11"/>
      <c r="DB409" s="11"/>
      <c r="DC409" s="11"/>
      <c r="DD409" s="11"/>
      <c r="DE409" s="11"/>
      <c r="DF409" s="11"/>
      <c r="DG409" s="11"/>
      <c r="DH409" s="11"/>
      <c r="DI409" s="11"/>
      <c r="DJ409" s="11"/>
      <c r="DK409" s="11"/>
      <c r="DL409" s="11"/>
      <c r="DM409" s="11"/>
      <c r="DN409" s="11"/>
      <c r="DO409" s="11"/>
      <c r="DP409" s="11"/>
      <c r="DQ409" s="11"/>
      <c r="DR409" s="11"/>
      <c r="DS409" s="11"/>
      <c r="DT409" s="11"/>
      <c r="DU409" s="11"/>
      <c r="DV409" s="11"/>
      <c r="DW409" s="11"/>
      <c r="DX409" s="11"/>
    </row>
    <row r="410" spans="14:128" s="12" customFormat="1">
      <c r="N410" s="11"/>
      <c r="O410" s="11"/>
      <c r="P410" s="11"/>
      <c r="Q410" s="11"/>
      <c r="R410" s="11"/>
      <c r="S410" s="11"/>
      <c r="T410" s="11"/>
      <c r="U410" s="11"/>
      <c r="V410" s="11"/>
      <c r="W410" s="11"/>
      <c r="X410" s="11"/>
      <c r="Y410" s="11"/>
      <c r="Z410" s="11"/>
      <c r="AA410" s="11"/>
      <c r="AB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1"/>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c r="CN410" s="11"/>
      <c r="CO410" s="11"/>
      <c r="CP410" s="11"/>
      <c r="CQ410" s="11"/>
      <c r="CR410" s="11"/>
      <c r="CS410" s="11"/>
      <c r="CT410" s="11"/>
      <c r="CU410" s="11"/>
      <c r="CV410" s="11"/>
      <c r="CW410" s="11"/>
      <c r="CX410" s="11"/>
      <c r="CY410" s="11"/>
      <c r="CZ410" s="11"/>
      <c r="DA410" s="11"/>
      <c r="DB410" s="11"/>
      <c r="DC410" s="11"/>
      <c r="DD410" s="11"/>
      <c r="DE410" s="11"/>
      <c r="DF410" s="11"/>
      <c r="DG410" s="11"/>
      <c r="DH410" s="11"/>
      <c r="DI410" s="11"/>
      <c r="DJ410" s="11"/>
      <c r="DK410" s="11"/>
      <c r="DL410" s="11"/>
      <c r="DM410" s="11"/>
      <c r="DN410" s="11"/>
      <c r="DO410" s="11"/>
      <c r="DP410" s="11"/>
      <c r="DQ410" s="11"/>
      <c r="DR410" s="11"/>
      <c r="DS410" s="11"/>
      <c r="DT410" s="11"/>
      <c r="DU410" s="11"/>
      <c r="DV410" s="11"/>
      <c r="DW410" s="11"/>
      <c r="DX410" s="11"/>
    </row>
    <row r="411" spans="14:128" s="12" customFormat="1">
      <c r="N411" s="11"/>
      <c r="O411" s="11"/>
      <c r="P411" s="11"/>
      <c r="Q411" s="11"/>
      <c r="R411" s="11"/>
      <c r="S411" s="11"/>
      <c r="T411" s="11"/>
      <c r="U411" s="11"/>
      <c r="V411" s="11"/>
      <c r="W411" s="11"/>
      <c r="X411" s="11"/>
      <c r="Y411" s="11"/>
      <c r="Z411" s="11"/>
      <c r="AA411" s="11"/>
      <c r="AB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1"/>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c r="CN411" s="11"/>
      <c r="CO411" s="11"/>
      <c r="CP411" s="11"/>
      <c r="CQ411" s="11"/>
      <c r="CR411" s="11"/>
      <c r="CS411" s="11"/>
      <c r="CT411" s="11"/>
      <c r="CU411" s="11"/>
      <c r="CV411" s="11"/>
      <c r="CW411" s="11"/>
      <c r="CX411" s="11"/>
      <c r="CY411" s="11"/>
      <c r="CZ411" s="11"/>
      <c r="DA411" s="11"/>
      <c r="DB411" s="11"/>
      <c r="DC411" s="11"/>
      <c r="DD411" s="11"/>
      <c r="DE411" s="11"/>
      <c r="DF411" s="11"/>
      <c r="DG411" s="11"/>
      <c r="DH411" s="11"/>
      <c r="DI411" s="11"/>
      <c r="DJ411" s="11"/>
      <c r="DK411" s="11"/>
      <c r="DL411" s="11"/>
      <c r="DM411" s="11"/>
      <c r="DN411" s="11"/>
      <c r="DO411" s="11"/>
      <c r="DP411" s="11"/>
      <c r="DQ411" s="11"/>
      <c r="DR411" s="11"/>
      <c r="DS411" s="11"/>
      <c r="DT411" s="11"/>
      <c r="DU411" s="11"/>
      <c r="DV411" s="11"/>
      <c r="DW411" s="11"/>
      <c r="DX411" s="11"/>
    </row>
    <row r="412" spans="14:128" s="12" customFormat="1">
      <c r="N412" s="11"/>
      <c r="O412" s="11"/>
      <c r="P412" s="11"/>
      <c r="Q412" s="11"/>
      <c r="R412" s="11"/>
      <c r="S412" s="11"/>
      <c r="T412" s="11"/>
      <c r="U412" s="11"/>
      <c r="V412" s="11"/>
      <c r="W412" s="11"/>
      <c r="X412" s="11"/>
      <c r="Y412" s="11"/>
      <c r="Z412" s="11"/>
      <c r="AA412" s="11"/>
      <c r="AB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c r="CN412" s="11"/>
      <c r="CO412" s="11"/>
      <c r="CP412" s="11"/>
      <c r="CQ412" s="11"/>
      <c r="CR412" s="11"/>
      <c r="CS412" s="11"/>
      <c r="CT412" s="11"/>
      <c r="CU412" s="11"/>
      <c r="CV412" s="11"/>
      <c r="CW412" s="11"/>
      <c r="CX412" s="11"/>
      <c r="CY412" s="11"/>
      <c r="CZ412" s="11"/>
      <c r="DA412" s="11"/>
      <c r="DB412" s="11"/>
      <c r="DC412" s="11"/>
      <c r="DD412" s="11"/>
      <c r="DE412" s="11"/>
      <c r="DF412" s="11"/>
      <c r="DG412" s="11"/>
      <c r="DH412" s="11"/>
      <c r="DI412" s="11"/>
      <c r="DJ412" s="11"/>
      <c r="DK412" s="11"/>
      <c r="DL412" s="11"/>
      <c r="DM412" s="11"/>
      <c r="DN412" s="11"/>
      <c r="DO412" s="11"/>
      <c r="DP412" s="11"/>
      <c r="DQ412" s="11"/>
      <c r="DR412" s="11"/>
      <c r="DS412" s="11"/>
      <c r="DT412" s="11"/>
      <c r="DU412" s="11"/>
      <c r="DV412" s="11"/>
      <c r="DW412" s="11"/>
      <c r="DX412" s="11"/>
    </row>
    <row r="413" spans="14:128" s="12" customFormat="1">
      <c r="N413" s="11"/>
      <c r="O413" s="11"/>
      <c r="P413" s="11"/>
      <c r="Q413" s="11"/>
      <c r="R413" s="11"/>
      <c r="S413" s="11"/>
      <c r="T413" s="11"/>
      <c r="U413" s="11"/>
      <c r="V413" s="11"/>
      <c r="W413" s="11"/>
      <c r="X413" s="11"/>
      <c r="Y413" s="11"/>
      <c r="Z413" s="11"/>
      <c r="AA413" s="11"/>
      <c r="AB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1"/>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c r="CN413" s="11"/>
      <c r="CO413" s="11"/>
      <c r="CP413" s="11"/>
      <c r="CQ413" s="11"/>
      <c r="CR413" s="11"/>
      <c r="CS413" s="11"/>
      <c r="CT413" s="11"/>
      <c r="CU413" s="11"/>
      <c r="CV413" s="11"/>
      <c r="CW413" s="11"/>
      <c r="CX413" s="11"/>
      <c r="CY413" s="11"/>
      <c r="CZ413" s="11"/>
      <c r="DA413" s="11"/>
      <c r="DB413" s="11"/>
      <c r="DC413" s="11"/>
      <c r="DD413" s="11"/>
      <c r="DE413" s="11"/>
      <c r="DF413" s="11"/>
      <c r="DG413" s="11"/>
      <c r="DH413" s="11"/>
      <c r="DI413" s="11"/>
      <c r="DJ413" s="11"/>
      <c r="DK413" s="11"/>
      <c r="DL413" s="11"/>
      <c r="DM413" s="11"/>
      <c r="DN413" s="11"/>
      <c r="DO413" s="11"/>
      <c r="DP413" s="11"/>
      <c r="DQ413" s="11"/>
      <c r="DR413" s="11"/>
      <c r="DS413" s="11"/>
      <c r="DT413" s="11"/>
      <c r="DU413" s="11"/>
      <c r="DV413" s="11"/>
      <c r="DW413" s="11"/>
      <c r="DX413" s="11"/>
    </row>
    <row r="414" spans="14:128" s="12" customFormat="1">
      <c r="N414" s="11"/>
      <c r="O414" s="11"/>
      <c r="P414" s="11"/>
      <c r="Q414" s="11"/>
      <c r="R414" s="11"/>
      <c r="S414" s="11"/>
      <c r="T414" s="11"/>
      <c r="U414" s="11"/>
      <c r="V414" s="11"/>
      <c r="W414" s="11"/>
      <c r="X414" s="11"/>
      <c r="Y414" s="11"/>
      <c r="Z414" s="11"/>
      <c r="AA414" s="11"/>
      <c r="AB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1"/>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c r="CN414" s="11"/>
      <c r="CO414" s="11"/>
      <c r="CP414" s="11"/>
      <c r="CQ414" s="11"/>
      <c r="CR414" s="11"/>
      <c r="CS414" s="11"/>
      <c r="CT414" s="11"/>
      <c r="CU414" s="11"/>
      <c r="CV414" s="11"/>
      <c r="CW414" s="11"/>
      <c r="CX414" s="11"/>
      <c r="CY414" s="11"/>
      <c r="CZ414" s="11"/>
      <c r="DA414" s="11"/>
      <c r="DB414" s="11"/>
      <c r="DC414" s="11"/>
      <c r="DD414" s="11"/>
      <c r="DE414" s="11"/>
      <c r="DF414" s="11"/>
      <c r="DG414" s="11"/>
      <c r="DH414" s="11"/>
      <c r="DI414" s="11"/>
      <c r="DJ414" s="11"/>
      <c r="DK414" s="11"/>
      <c r="DL414" s="11"/>
      <c r="DM414" s="11"/>
      <c r="DN414" s="11"/>
      <c r="DO414" s="11"/>
      <c r="DP414" s="11"/>
      <c r="DQ414" s="11"/>
      <c r="DR414" s="11"/>
      <c r="DS414" s="11"/>
      <c r="DT414" s="11"/>
      <c r="DU414" s="11"/>
      <c r="DV414" s="11"/>
      <c r="DW414" s="11"/>
      <c r="DX414" s="11"/>
    </row>
    <row r="415" spans="14:128" s="12" customFormat="1">
      <c r="N415" s="11"/>
      <c r="O415" s="11"/>
      <c r="P415" s="11"/>
      <c r="Q415" s="11"/>
      <c r="R415" s="11"/>
      <c r="S415" s="11"/>
      <c r="T415" s="11"/>
      <c r="U415" s="11"/>
      <c r="V415" s="11"/>
      <c r="W415" s="11"/>
      <c r="X415" s="11"/>
      <c r="Y415" s="11"/>
      <c r="Z415" s="11"/>
      <c r="AA415" s="11"/>
      <c r="AB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c r="CN415" s="11"/>
      <c r="CO415" s="11"/>
      <c r="CP415" s="11"/>
      <c r="CQ415" s="11"/>
      <c r="CR415" s="11"/>
      <c r="CS415" s="11"/>
      <c r="CT415" s="11"/>
      <c r="CU415" s="11"/>
      <c r="CV415" s="11"/>
      <c r="CW415" s="11"/>
      <c r="CX415" s="11"/>
      <c r="CY415" s="11"/>
      <c r="CZ415" s="11"/>
      <c r="DA415" s="11"/>
      <c r="DB415" s="11"/>
      <c r="DC415" s="11"/>
      <c r="DD415" s="11"/>
      <c r="DE415" s="11"/>
      <c r="DF415" s="11"/>
      <c r="DG415" s="11"/>
      <c r="DH415" s="11"/>
      <c r="DI415" s="11"/>
      <c r="DJ415" s="11"/>
      <c r="DK415" s="11"/>
      <c r="DL415" s="11"/>
      <c r="DM415" s="11"/>
      <c r="DN415" s="11"/>
      <c r="DO415" s="11"/>
      <c r="DP415" s="11"/>
      <c r="DQ415" s="11"/>
      <c r="DR415" s="11"/>
      <c r="DS415" s="11"/>
      <c r="DT415" s="11"/>
      <c r="DU415" s="11"/>
      <c r="DV415" s="11"/>
      <c r="DW415" s="11"/>
      <c r="DX415" s="11"/>
    </row>
    <row r="416" spans="14:128" s="12" customFormat="1">
      <c r="N416" s="11"/>
      <c r="O416" s="11"/>
      <c r="P416" s="11"/>
      <c r="Q416" s="11"/>
      <c r="R416" s="11"/>
      <c r="S416" s="11"/>
      <c r="T416" s="11"/>
      <c r="U416" s="11"/>
      <c r="V416" s="11"/>
      <c r="W416" s="11"/>
      <c r="X416" s="11"/>
      <c r="Y416" s="11"/>
      <c r="Z416" s="11"/>
      <c r="AA416" s="11"/>
      <c r="AB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1"/>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c r="CN416" s="11"/>
      <c r="CO416" s="11"/>
      <c r="CP416" s="11"/>
      <c r="CQ416" s="11"/>
      <c r="CR416" s="11"/>
      <c r="CS416" s="11"/>
      <c r="CT416" s="11"/>
      <c r="CU416" s="11"/>
      <c r="CV416" s="11"/>
      <c r="CW416" s="11"/>
      <c r="CX416" s="11"/>
      <c r="CY416" s="11"/>
      <c r="CZ416" s="11"/>
      <c r="DA416" s="11"/>
      <c r="DB416" s="11"/>
      <c r="DC416" s="11"/>
      <c r="DD416" s="11"/>
      <c r="DE416" s="11"/>
      <c r="DF416" s="11"/>
      <c r="DG416" s="11"/>
      <c r="DH416" s="11"/>
      <c r="DI416" s="11"/>
      <c r="DJ416" s="11"/>
      <c r="DK416" s="11"/>
      <c r="DL416" s="11"/>
      <c r="DM416" s="11"/>
      <c r="DN416" s="11"/>
      <c r="DO416" s="11"/>
      <c r="DP416" s="11"/>
      <c r="DQ416" s="11"/>
      <c r="DR416" s="11"/>
      <c r="DS416" s="11"/>
      <c r="DT416" s="11"/>
      <c r="DU416" s="11"/>
      <c r="DV416" s="11"/>
      <c r="DW416" s="11"/>
      <c r="DX416" s="11"/>
    </row>
    <row r="417" spans="14:128" s="12" customFormat="1">
      <c r="N417" s="11"/>
      <c r="O417" s="11"/>
      <c r="P417" s="11"/>
      <c r="Q417" s="11"/>
      <c r="R417" s="11"/>
      <c r="S417" s="11"/>
      <c r="T417" s="11"/>
      <c r="U417" s="11"/>
      <c r="V417" s="11"/>
      <c r="W417" s="11"/>
      <c r="X417" s="11"/>
      <c r="Y417" s="11"/>
      <c r="Z417" s="11"/>
      <c r="AA417" s="11"/>
      <c r="AB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c r="CN417" s="11"/>
      <c r="CO417" s="11"/>
      <c r="CP417" s="11"/>
      <c r="CQ417" s="11"/>
      <c r="CR417" s="11"/>
      <c r="CS417" s="11"/>
      <c r="CT417" s="11"/>
      <c r="CU417" s="11"/>
      <c r="CV417" s="11"/>
      <c r="CW417" s="11"/>
      <c r="CX417" s="11"/>
      <c r="CY417" s="11"/>
      <c r="CZ417" s="11"/>
      <c r="DA417" s="11"/>
      <c r="DB417" s="11"/>
      <c r="DC417" s="11"/>
      <c r="DD417" s="11"/>
      <c r="DE417" s="11"/>
      <c r="DF417" s="11"/>
      <c r="DG417" s="11"/>
      <c r="DH417" s="11"/>
      <c r="DI417" s="11"/>
      <c r="DJ417" s="11"/>
      <c r="DK417" s="11"/>
      <c r="DL417" s="11"/>
      <c r="DM417" s="11"/>
      <c r="DN417" s="11"/>
      <c r="DO417" s="11"/>
      <c r="DP417" s="11"/>
      <c r="DQ417" s="11"/>
      <c r="DR417" s="11"/>
      <c r="DS417" s="11"/>
      <c r="DT417" s="11"/>
      <c r="DU417" s="11"/>
      <c r="DV417" s="11"/>
      <c r="DW417" s="11"/>
      <c r="DX417" s="11"/>
    </row>
    <row r="418" spans="14:128" s="12" customFormat="1">
      <c r="N418" s="11"/>
      <c r="O418" s="11"/>
      <c r="P418" s="11"/>
      <c r="Q418" s="11"/>
      <c r="R418" s="11"/>
      <c r="S418" s="11"/>
      <c r="T418" s="11"/>
      <c r="U418" s="11"/>
      <c r="V418" s="11"/>
      <c r="W418" s="11"/>
      <c r="X418" s="11"/>
      <c r="Y418" s="11"/>
      <c r="Z418" s="11"/>
      <c r="AA418" s="11"/>
      <c r="AB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1"/>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c r="CN418" s="11"/>
      <c r="CO418" s="11"/>
      <c r="CP418" s="11"/>
      <c r="CQ418" s="11"/>
      <c r="CR418" s="11"/>
      <c r="CS418" s="11"/>
      <c r="CT418" s="11"/>
      <c r="CU418" s="11"/>
      <c r="CV418" s="11"/>
      <c r="CW418" s="11"/>
      <c r="CX418" s="11"/>
      <c r="CY418" s="11"/>
      <c r="CZ418" s="11"/>
      <c r="DA418" s="11"/>
      <c r="DB418" s="11"/>
      <c r="DC418" s="11"/>
      <c r="DD418" s="11"/>
      <c r="DE418" s="11"/>
      <c r="DF418" s="11"/>
      <c r="DG418" s="11"/>
      <c r="DH418" s="11"/>
      <c r="DI418" s="11"/>
      <c r="DJ418" s="11"/>
      <c r="DK418" s="11"/>
      <c r="DL418" s="11"/>
      <c r="DM418" s="11"/>
      <c r="DN418" s="11"/>
      <c r="DO418" s="11"/>
      <c r="DP418" s="11"/>
      <c r="DQ418" s="11"/>
      <c r="DR418" s="11"/>
      <c r="DS418" s="11"/>
      <c r="DT418" s="11"/>
      <c r="DU418" s="11"/>
      <c r="DV418" s="11"/>
      <c r="DW418" s="11"/>
      <c r="DX418" s="11"/>
    </row>
    <row r="419" spans="14:128" s="12" customFormat="1">
      <c r="N419" s="11"/>
      <c r="O419" s="11"/>
      <c r="P419" s="11"/>
      <c r="Q419" s="11"/>
      <c r="R419" s="11"/>
      <c r="S419" s="11"/>
      <c r="T419" s="11"/>
      <c r="U419" s="11"/>
      <c r="V419" s="11"/>
      <c r="W419" s="11"/>
      <c r="X419" s="11"/>
      <c r="Y419" s="11"/>
      <c r="Z419" s="11"/>
      <c r="AA419" s="11"/>
      <c r="AB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c r="DF419" s="11"/>
      <c r="DG419" s="11"/>
      <c r="DH419" s="11"/>
      <c r="DI419" s="11"/>
      <c r="DJ419" s="11"/>
      <c r="DK419" s="11"/>
      <c r="DL419" s="11"/>
      <c r="DM419" s="11"/>
      <c r="DN419" s="11"/>
      <c r="DO419" s="11"/>
      <c r="DP419" s="11"/>
      <c r="DQ419" s="11"/>
      <c r="DR419" s="11"/>
      <c r="DS419" s="11"/>
      <c r="DT419" s="11"/>
      <c r="DU419" s="11"/>
      <c r="DV419" s="11"/>
      <c r="DW419" s="11"/>
      <c r="DX419" s="11"/>
    </row>
    <row r="420" spans="14:128" s="12" customFormat="1">
      <c r="N420" s="11"/>
      <c r="O420" s="11"/>
      <c r="P420" s="11"/>
      <c r="Q420" s="11"/>
      <c r="R420" s="11"/>
      <c r="S420" s="11"/>
      <c r="T420" s="11"/>
      <c r="U420" s="11"/>
      <c r="V420" s="11"/>
      <c r="W420" s="11"/>
      <c r="X420" s="11"/>
      <c r="Y420" s="11"/>
      <c r="Z420" s="11"/>
      <c r="AA420" s="11"/>
      <c r="AB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c r="DF420" s="11"/>
      <c r="DG420" s="11"/>
      <c r="DH420" s="11"/>
      <c r="DI420" s="11"/>
      <c r="DJ420" s="11"/>
      <c r="DK420" s="11"/>
      <c r="DL420" s="11"/>
      <c r="DM420" s="11"/>
      <c r="DN420" s="11"/>
      <c r="DO420" s="11"/>
      <c r="DP420" s="11"/>
      <c r="DQ420" s="11"/>
      <c r="DR420" s="11"/>
      <c r="DS420" s="11"/>
      <c r="DT420" s="11"/>
      <c r="DU420" s="11"/>
      <c r="DV420" s="11"/>
      <c r="DW420" s="11"/>
      <c r="DX420" s="11"/>
    </row>
    <row r="421" spans="14:128" s="12" customFormat="1">
      <c r="N421" s="11"/>
      <c r="O421" s="11"/>
      <c r="P421" s="11"/>
      <c r="Q421" s="11"/>
      <c r="R421" s="11"/>
      <c r="S421" s="11"/>
      <c r="T421" s="11"/>
      <c r="U421" s="11"/>
      <c r="V421" s="11"/>
      <c r="W421" s="11"/>
      <c r="X421" s="11"/>
      <c r="Y421" s="11"/>
      <c r="Z421" s="11"/>
      <c r="AA421" s="11"/>
      <c r="AB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c r="DF421" s="11"/>
      <c r="DG421" s="11"/>
      <c r="DH421" s="11"/>
      <c r="DI421" s="11"/>
      <c r="DJ421" s="11"/>
      <c r="DK421" s="11"/>
      <c r="DL421" s="11"/>
      <c r="DM421" s="11"/>
      <c r="DN421" s="11"/>
      <c r="DO421" s="11"/>
      <c r="DP421" s="11"/>
      <c r="DQ421" s="11"/>
      <c r="DR421" s="11"/>
      <c r="DS421" s="11"/>
      <c r="DT421" s="11"/>
      <c r="DU421" s="11"/>
      <c r="DV421" s="11"/>
      <c r="DW421" s="11"/>
      <c r="DX421" s="11"/>
    </row>
    <row r="422" spans="14:128" s="12" customFormat="1">
      <c r="N422" s="11"/>
      <c r="O422" s="11"/>
      <c r="P422" s="11"/>
      <c r="Q422" s="11"/>
      <c r="R422" s="11"/>
      <c r="S422" s="11"/>
      <c r="T422" s="11"/>
      <c r="U422" s="11"/>
      <c r="V422" s="11"/>
      <c r="W422" s="11"/>
      <c r="X422" s="11"/>
      <c r="Y422" s="11"/>
      <c r="Z422" s="11"/>
      <c r="AA422" s="11"/>
      <c r="AB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c r="DF422" s="11"/>
      <c r="DG422" s="11"/>
      <c r="DH422" s="11"/>
      <c r="DI422" s="11"/>
      <c r="DJ422" s="11"/>
      <c r="DK422" s="11"/>
      <c r="DL422" s="11"/>
      <c r="DM422" s="11"/>
      <c r="DN422" s="11"/>
      <c r="DO422" s="11"/>
      <c r="DP422" s="11"/>
      <c r="DQ422" s="11"/>
      <c r="DR422" s="11"/>
      <c r="DS422" s="11"/>
      <c r="DT422" s="11"/>
      <c r="DU422" s="11"/>
      <c r="DV422" s="11"/>
      <c r="DW422" s="11"/>
      <c r="DX422" s="11"/>
    </row>
    <row r="423" spans="14:128" s="12" customFormat="1">
      <c r="N423" s="11"/>
      <c r="O423" s="11"/>
      <c r="P423" s="11"/>
      <c r="Q423" s="11"/>
      <c r="R423" s="11"/>
      <c r="S423" s="11"/>
      <c r="T423" s="11"/>
      <c r="U423" s="11"/>
      <c r="V423" s="11"/>
      <c r="W423" s="11"/>
      <c r="X423" s="11"/>
      <c r="Y423" s="11"/>
      <c r="Z423" s="11"/>
      <c r="AA423" s="11"/>
      <c r="AB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1"/>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c r="CN423" s="11"/>
      <c r="CO423" s="11"/>
      <c r="CP423" s="11"/>
      <c r="CQ423" s="11"/>
      <c r="CR423" s="11"/>
      <c r="CS423" s="11"/>
      <c r="CT423" s="11"/>
      <c r="CU423" s="11"/>
      <c r="CV423" s="11"/>
      <c r="CW423" s="11"/>
      <c r="CX423" s="11"/>
      <c r="CY423" s="11"/>
      <c r="CZ423" s="11"/>
      <c r="DA423" s="11"/>
      <c r="DB423" s="11"/>
      <c r="DC423" s="11"/>
      <c r="DD423" s="11"/>
      <c r="DE423" s="11"/>
      <c r="DF423" s="11"/>
      <c r="DG423" s="11"/>
      <c r="DH423" s="11"/>
      <c r="DI423" s="11"/>
      <c r="DJ423" s="11"/>
      <c r="DK423" s="11"/>
      <c r="DL423" s="11"/>
      <c r="DM423" s="11"/>
      <c r="DN423" s="11"/>
      <c r="DO423" s="11"/>
      <c r="DP423" s="11"/>
      <c r="DQ423" s="11"/>
      <c r="DR423" s="11"/>
      <c r="DS423" s="11"/>
      <c r="DT423" s="11"/>
      <c r="DU423" s="11"/>
      <c r="DV423" s="11"/>
      <c r="DW423" s="11"/>
      <c r="DX423" s="11"/>
    </row>
    <row r="424" spans="14:128" s="12" customFormat="1">
      <c r="N424" s="11"/>
      <c r="O424" s="11"/>
      <c r="P424" s="11"/>
      <c r="Q424" s="11"/>
      <c r="R424" s="11"/>
      <c r="S424" s="11"/>
      <c r="T424" s="11"/>
      <c r="U424" s="11"/>
      <c r="V424" s="11"/>
      <c r="W424" s="11"/>
      <c r="X424" s="11"/>
      <c r="Y424" s="11"/>
      <c r="Z424" s="11"/>
      <c r="AA424" s="11"/>
      <c r="AB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c r="CN424" s="11"/>
      <c r="CO424" s="11"/>
      <c r="CP424" s="11"/>
      <c r="CQ424" s="11"/>
      <c r="CR424" s="11"/>
      <c r="CS424" s="11"/>
      <c r="CT424" s="11"/>
      <c r="CU424" s="11"/>
      <c r="CV424" s="11"/>
      <c r="CW424" s="11"/>
      <c r="CX424" s="11"/>
      <c r="CY424" s="11"/>
      <c r="CZ424" s="11"/>
      <c r="DA424" s="11"/>
      <c r="DB424" s="11"/>
      <c r="DC424" s="11"/>
      <c r="DD424" s="11"/>
      <c r="DE424" s="11"/>
      <c r="DF424" s="11"/>
      <c r="DG424" s="11"/>
      <c r="DH424" s="11"/>
      <c r="DI424" s="11"/>
      <c r="DJ424" s="11"/>
      <c r="DK424" s="11"/>
      <c r="DL424" s="11"/>
      <c r="DM424" s="11"/>
      <c r="DN424" s="11"/>
      <c r="DO424" s="11"/>
      <c r="DP424" s="11"/>
      <c r="DQ424" s="11"/>
      <c r="DR424" s="11"/>
      <c r="DS424" s="11"/>
      <c r="DT424" s="11"/>
      <c r="DU424" s="11"/>
      <c r="DV424" s="11"/>
      <c r="DW424" s="11"/>
      <c r="DX424" s="11"/>
    </row>
    <row r="425" spans="14:128" s="12" customFormat="1">
      <c r="N425" s="11"/>
      <c r="O425" s="11"/>
      <c r="P425" s="11"/>
      <c r="Q425" s="11"/>
      <c r="R425" s="11"/>
      <c r="S425" s="11"/>
      <c r="T425" s="11"/>
      <c r="U425" s="11"/>
      <c r="V425" s="11"/>
      <c r="W425" s="11"/>
      <c r="X425" s="11"/>
      <c r="Y425" s="11"/>
      <c r="Z425" s="11"/>
      <c r="AA425" s="11"/>
      <c r="AB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1"/>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c r="CN425" s="11"/>
      <c r="CO425" s="11"/>
      <c r="CP425" s="11"/>
      <c r="CQ425" s="11"/>
      <c r="CR425" s="11"/>
      <c r="CS425" s="11"/>
      <c r="CT425" s="11"/>
      <c r="CU425" s="11"/>
      <c r="CV425" s="11"/>
      <c r="CW425" s="11"/>
      <c r="CX425" s="11"/>
      <c r="CY425" s="11"/>
      <c r="CZ425" s="11"/>
      <c r="DA425" s="11"/>
      <c r="DB425" s="11"/>
      <c r="DC425" s="11"/>
      <c r="DD425" s="11"/>
      <c r="DE425" s="11"/>
      <c r="DF425" s="11"/>
      <c r="DG425" s="11"/>
      <c r="DH425" s="11"/>
      <c r="DI425" s="11"/>
      <c r="DJ425" s="11"/>
      <c r="DK425" s="11"/>
      <c r="DL425" s="11"/>
      <c r="DM425" s="11"/>
      <c r="DN425" s="11"/>
      <c r="DO425" s="11"/>
      <c r="DP425" s="11"/>
      <c r="DQ425" s="11"/>
      <c r="DR425" s="11"/>
      <c r="DS425" s="11"/>
      <c r="DT425" s="11"/>
      <c r="DU425" s="11"/>
      <c r="DV425" s="11"/>
      <c r="DW425" s="11"/>
      <c r="DX425" s="11"/>
    </row>
    <row r="426" spans="14:128" s="12" customFormat="1">
      <c r="N426" s="11"/>
      <c r="O426" s="11"/>
      <c r="P426" s="11"/>
      <c r="Q426" s="11"/>
      <c r="R426" s="11"/>
      <c r="S426" s="11"/>
      <c r="T426" s="11"/>
      <c r="U426" s="11"/>
      <c r="V426" s="11"/>
      <c r="W426" s="11"/>
      <c r="X426" s="11"/>
      <c r="Y426" s="11"/>
      <c r="Z426" s="11"/>
      <c r="AA426" s="11"/>
      <c r="AB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1"/>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c r="CN426" s="11"/>
      <c r="CO426" s="11"/>
      <c r="CP426" s="11"/>
      <c r="CQ426" s="11"/>
      <c r="CR426" s="11"/>
      <c r="CS426" s="11"/>
      <c r="CT426" s="11"/>
      <c r="CU426" s="11"/>
      <c r="CV426" s="11"/>
      <c r="CW426" s="11"/>
      <c r="CX426" s="11"/>
      <c r="CY426" s="11"/>
      <c r="CZ426" s="11"/>
      <c r="DA426" s="11"/>
      <c r="DB426" s="11"/>
      <c r="DC426" s="11"/>
      <c r="DD426" s="11"/>
      <c r="DE426" s="11"/>
      <c r="DF426" s="11"/>
      <c r="DG426" s="11"/>
      <c r="DH426" s="11"/>
      <c r="DI426" s="11"/>
      <c r="DJ426" s="11"/>
      <c r="DK426" s="11"/>
      <c r="DL426" s="11"/>
      <c r="DM426" s="11"/>
      <c r="DN426" s="11"/>
      <c r="DO426" s="11"/>
      <c r="DP426" s="11"/>
      <c r="DQ426" s="11"/>
      <c r="DR426" s="11"/>
      <c r="DS426" s="11"/>
      <c r="DT426" s="11"/>
      <c r="DU426" s="11"/>
      <c r="DV426" s="11"/>
      <c r="DW426" s="11"/>
      <c r="DX426" s="11"/>
    </row>
    <row r="427" spans="14:128" s="12" customFormat="1">
      <c r="N427" s="11"/>
      <c r="O427" s="11"/>
      <c r="P427" s="11"/>
      <c r="Q427" s="11"/>
      <c r="R427" s="11"/>
      <c r="S427" s="11"/>
      <c r="T427" s="11"/>
      <c r="U427" s="11"/>
      <c r="V427" s="11"/>
      <c r="W427" s="11"/>
      <c r="X427" s="11"/>
      <c r="Y427" s="11"/>
      <c r="Z427" s="11"/>
      <c r="AA427" s="11"/>
      <c r="AB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c r="CN427" s="11"/>
      <c r="CO427" s="11"/>
      <c r="CP427" s="11"/>
      <c r="CQ427" s="11"/>
      <c r="CR427" s="11"/>
      <c r="CS427" s="11"/>
      <c r="CT427" s="11"/>
      <c r="CU427" s="11"/>
      <c r="CV427" s="11"/>
      <c r="CW427" s="11"/>
      <c r="CX427" s="11"/>
      <c r="CY427" s="11"/>
      <c r="CZ427" s="11"/>
      <c r="DA427" s="11"/>
      <c r="DB427" s="11"/>
      <c r="DC427" s="11"/>
      <c r="DD427" s="11"/>
      <c r="DE427" s="11"/>
      <c r="DF427" s="11"/>
      <c r="DG427" s="11"/>
      <c r="DH427" s="11"/>
      <c r="DI427" s="11"/>
      <c r="DJ427" s="11"/>
      <c r="DK427" s="11"/>
      <c r="DL427" s="11"/>
      <c r="DM427" s="11"/>
      <c r="DN427" s="11"/>
      <c r="DO427" s="11"/>
      <c r="DP427" s="11"/>
      <c r="DQ427" s="11"/>
      <c r="DR427" s="11"/>
      <c r="DS427" s="11"/>
      <c r="DT427" s="11"/>
      <c r="DU427" s="11"/>
      <c r="DV427" s="11"/>
      <c r="DW427" s="11"/>
      <c r="DX427" s="11"/>
    </row>
    <row r="428" spans="14:128" s="12" customFormat="1">
      <c r="N428" s="11"/>
      <c r="O428" s="11"/>
      <c r="P428" s="11"/>
      <c r="Q428" s="11"/>
      <c r="R428" s="11"/>
      <c r="S428" s="11"/>
      <c r="T428" s="11"/>
      <c r="U428" s="11"/>
      <c r="V428" s="11"/>
      <c r="W428" s="11"/>
      <c r="X428" s="11"/>
      <c r="Y428" s="11"/>
      <c r="Z428" s="11"/>
      <c r="AA428" s="11"/>
      <c r="AB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1"/>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c r="CN428" s="11"/>
      <c r="CO428" s="11"/>
      <c r="CP428" s="11"/>
      <c r="CQ428" s="11"/>
      <c r="CR428" s="11"/>
      <c r="CS428" s="11"/>
      <c r="CT428" s="11"/>
      <c r="CU428" s="11"/>
      <c r="CV428" s="11"/>
      <c r="CW428" s="11"/>
      <c r="CX428" s="11"/>
      <c r="CY428" s="11"/>
      <c r="CZ428" s="11"/>
      <c r="DA428" s="11"/>
      <c r="DB428" s="11"/>
      <c r="DC428" s="11"/>
      <c r="DD428" s="11"/>
      <c r="DE428" s="11"/>
      <c r="DF428" s="11"/>
      <c r="DG428" s="11"/>
      <c r="DH428" s="11"/>
      <c r="DI428" s="11"/>
      <c r="DJ428" s="11"/>
      <c r="DK428" s="11"/>
      <c r="DL428" s="11"/>
      <c r="DM428" s="11"/>
      <c r="DN428" s="11"/>
      <c r="DO428" s="11"/>
      <c r="DP428" s="11"/>
      <c r="DQ428" s="11"/>
      <c r="DR428" s="11"/>
      <c r="DS428" s="11"/>
      <c r="DT428" s="11"/>
      <c r="DU428" s="11"/>
      <c r="DV428" s="11"/>
      <c r="DW428" s="11"/>
      <c r="DX428" s="11"/>
    </row>
    <row r="429" spans="14:128" s="12" customFormat="1">
      <c r="N429" s="11"/>
      <c r="O429" s="11"/>
      <c r="P429" s="11"/>
      <c r="Q429" s="11"/>
      <c r="R429" s="11"/>
      <c r="S429" s="11"/>
      <c r="T429" s="11"/>
      <c r="U429" s="11"/>
      <c r="V429" s="11"/>
      <c r="W429" s="11"/>
      <c r="X429" s="11"/>
      <c r="Y429" s="11"/>
      <c r="Z429" s="11"/>
      <c r="AA429" s="11"/>
      <c r="AB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c r="CN429" s="11"/>
      <c r="CO429" s="11"/>
      <c r="CP429" s="11"/>
      <c r="CQ429" s="11"/>
      <c r="CR429" s="11"/>
      <c r="CS429" s="11"/>
      <c r="CT429" s="11"/>
      <c r="CU429" s="11"/>
      <c r="CV429" s="11"/>
      <c r="CW429" s="11"/>
      <c r="CX429" s="11"/>
      <c r="CY429" s="11"/>
      <c r="CZ429" s="11"/>
      <c r="DA429" s="11"/>
      <c r="DB429" s="11"/>
      <c r="DC429" s="11"/>
      <c r="DD429" s="11"/>
      <c r="DE429" s="11"/>
      <c r="DF429" s="11"/>
      <c r="DG429" s="11"/>
      <c r="DH429" s="11"/>
      <c r="DI429" s="11"/>
      <c r="DJ429" s="11"/>
      <c r="DK429" s="11"/>
      <c r="DL429" s="11"/>
      <c r="DM429" s="11"/>
      <c r="DN429" s="11"/>
      <c r="DO429" s="11"/>
      <c r="DP429" s="11"/>
      <c r="DQ429" s="11"/>
      <c r="DR429" s="11"/>
      <c r="DS429" s="11"/>
      <c r="DT429" s="11"/>
      <c r="DU429" s="11"/>
      <c r="DV429" s="11"/>
      <c r="DW429" s="11"/>
      <c r="DX429" s="11"/>
    </row>
    <row r="430" spans="14:128" s="12" customFormat="1">
      <c r="N430" s="11"/>
      <c r="O430" s="11"/>
      <c r="P430" s="11"/>
      <c r="Q430" s="11"/>
      <c r="R430" s="11"/>
      <c r="S430" s="11"/>
      <c r="T430" s="11"/>
      <c r="U430" s="11"/>
      <c r="V430" s="11"/>
      <c r="W430" s="11"/>
      <c r="X430" s="11"/>
      <c r="Y430" s="11"/>
      <c r="Z430" s="11"/>
      <c r="AA430" s="11"/>
      <c r="AB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c r="DF430" s="11"/>
      <c r="DG430" s="11"/>
      <c r="DH430" s="11"/>
      <c r="DI430" s="11"/>
      <c r="DJ430" s="11"/>
      <c r="DK430" s="11"/>
      <c r="DL430" s="11"/>
      <c r="DM430" s="11"/>
      <c r="DN430" s="11"/>
      <c r="DO430" s="11"/>
      <c r="DP430" s="11"/>
      <c r="DQ430" s="11"/>
      <c r="DR430" s="11"/>
      <c r="DS430" s="11"/>
      <c r="DT430" s="11"/>
      <c r="DU430" s="11"/>
      <c r="DV430" s="11"/>
      <c r="DW430" s="11"/>
      <c r="DX430" s="11"/>
    </row>
    <row r="431" spans="14:128" s="12" customFormat="1">
      <c r="N431" s="11"/>
      <c r="O431" s="11"/>
      <c r="P431" s="11"/>
      <c r="Q431" s="11"/>
      <c r="R431" s="11"/>
      <c r="S431" s="11"/>
      <c r="T431" s="11"/>
      <c r="U431" s="11"/>
      <c r="V431" s="11"/>
      <c r="W431" s="11"/>
      <c r="X431" s="11"/>
      <c r="Y431" s="11"/>
      <c r="Z431" s="11"/>
      <c r="AA431" s="11"/>
      <c r="AB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c r="DF431" s="11"/>
      <c r="DG431" s="11"/>
      <c r="DH431" s="11"/>
      <c r="DI431" s="11"/>
      <c r="DJ431" s="11"/>
      <c r="DK431" s="11"/>
      <c r="DL431" s="11"/>
      <c r="DM431" s="11"/>
      <c r="DN431" s="11"/>
      <c r="DO431" s="11"/>
      <c r="DP431" s="11"/>
      <c r="DQ431" s="11"/>
      <c r="DR431" s="11"/>
      <c r="DS431" s="11"/>
      <c r="DT431" s="11"/>
      <c r="DU431" s="11"/>
      <c r="DV431" s="11"/>
      <c r="DW431" s="11"/>
      <c r="DX431" s="11"/>
    </row>
    <row r="432" spans="14:128" s="12" customFormat="1">
      <c r="N432" s="11"/>
      <c r="O432" s="11"/>
      <c r="P432" s="11"/>
      <c r="Q432" s="11"/>
      <c r="R432" s="11"/>
      <c r="S432" s="11"/>
      <c r="T432" s="11"/>
      <c r="U432" s="11"/>
      <c r="V432" s="11"/>
      <c r="W432" s="11"/>
      <c r="X432" s="11"/>
      <c r="Y432" s="11"/>
      <c r="Z432" s="11"/>
      <c r="AA432" s="11"/>
      <c r="AB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row>
    <row r="433" spans="14:128" s="12" customFormat="1">
      <c r="N433" s="11"/>
      <c r="O433" s="11"/>
      <c r="P433" s="11"/>
      <c r="Q433" s="11"/>
      <c r="R433" s="11"/>
      <c r="S433" s="11"/>
      <c r="T433" s="11"/>
      <c r="U433" s="11"/>
      <c r="V433" s="11"/>
      <c r="W433" s="11"/>
      <c r="X433" s="11"/>
      <c r="Y433" s="11"/>
      <c r="Z433" s="11"/>
      <c r="AA433" s="11"/>
      <c r="AB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1"/>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c r="CN433" s="11"/>
      <c r="CO433" s="11"/>
      <c r="CP433" s="11"/>
      <c r="CQ433" s="11"/>
      <c r="CR433" s="11"/>
      <c r="CS433" s="11"/>
      <c r="CT433" s="11"/>
      <c r="CU433" s="11"/>
      <c r="CV433" s="11"/>
      <c r="CW433" s="11"/>
      <c r="CX433" s="11"/>
      <c r="CY433" s="11"/>
      <c r="CZ433" s="11"/>
      <c r="DA433" s="11"/>
      <c r="DB433" s="11"/>
      <c r="DC433" s="11"/>
      <c r="DD433" s="11"/>
      <c r="DE433" s="11"/>
      <c r="DF433" s="11"/>
      <c r="DG433" s="11"/>
      <c r="DH433" s="11"/>
      <c r="DI433" s="11"/>
      <c r="DJ433" s="11"/>
      <c r="DK433" s="11"/>
      <c r="DL433" s="11"/>
      <c r="DM433" s="11"/>
      <c r="DN433" s="11"/>
      <c r="DO433" s="11"/>
      <c r="DP433" s="11"/>
      <c r="DQ433" s="11"/>
      <c r="DR433" s="11"/>
      <c r="DS433" s="11"/>
      <c r="DT433" s="11"/>
      <c r="DU433" s="11"/>
      <c r="DV433" s="11"/>
      <c r="DW433" s="11"/>
      <c r="DX433" s="11"/>
    </row>
    <row r="434" spans="14:128" s="12" customFormat="1">
      <c r="N434" s="11"/>
      <c r="O434" s="11"/>
      <c r="P434" s="11"/>
      <c r="Q434" s="11"/>
      <c r="R434" s="11"/>
      <c r="S434" s="11"/>
      <c r="T434" s="11"/>
      <c r="U434" s="11"/>
      <c r="V434" s="11"/>
      <c r="W434" s="11"/>
      <c r="X434" s="11"/>
      <c r="Y434" s="11"/>
      <c r="Z434" s="11"/>
      <c r="AA434" s="11"/>
      <c r="AB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1"/>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c r="CN434" s="11"/>
      <c r="CO434" s="11"/>
      <c r="CP434" s="11"/>
      <c r="CQ434" s="11"/>
      <c r="CR434" s="11"/>
      <c r="CS434" s="11"/>
      <c r="CT434" s="11"/>
      <c r="CU434" s="11"/>
      <c r="CV434" s="11"/>
      <c r="CW434" s="11"/>
      <c r="CX434" s="11"/>
      <c r="CY434" s="11"/>
      <c r="CZ434" s="11"/>
      <c r="DA434" s="11"/>
      <c r="DB434" s="11"/>
      <c r="DC434" s="11"/>
      <c r="DD434" s="11"/>
      <c r="DE434" s="11"/>
      <c r="DF434" s="11"/>
      <c r="DG434" s="11"/>
      <c r="DH434" s="11"/>
      <c r="DI434" s="11"/>
      <c r="DJ434" s="11"/>
      <c r="DK434" s="11"/>
      <c r="DL434" s="11"/>
      <c r="DM434" s="11"/>
      <c r="DN434" s="11"/>
      <c r="DO434" s="11"/>
      <c r="DP434" s="11"/>
      <c r="DQ434" s="11"/>
      <c r="DR434" s="11"/>
      <c r="DS434" s="11"/>
      <c r="DT434" s="11"/>
      <c r="DU434" s="11"/>
      <c r="DV434" s="11"/>
      <c r="DW434" s="11"/>
      <c r="DX434" s="11"/>
    </row>
    <row r="435" spans="14:128" s="12" customFormat="1">
      <c r="N435" s="11"/>
      <c r="O435" s="11"/>
      <c r="P435" s="11"/>
      <c r="Q435" s="11"/>
      <c r="R435" s="11"/>
      <c r="S435" s="11"/>
      <c r="T435" s="11"/>
      <c r="U435" s="11"/>
      <c r="V435" s="11"/>
      <c r="W435" s="11"/>
      <c r="X435" s="11"/>
      <c r="Y435" s="11"/>
      <c r="Z435" s="11"/>
      <c r="AA435" s="11"/>
      <c r="AB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c r="CN435" s="11"/>
      <c r="CO435" s="11"/>
      <c r="CP435" s="11"/>
      <c r="CQ435" s="11"/>
      <c r="CR435" s="11"/>
      <c r="CS435" s="11"/>
      <c r="CT435" s="11"/>
      <c r="CU435" s="11"/>
      <c r="CV435" s="11"/>
      <c r="CW435" s="11"/>
      <c r="CX435" s="11"/>
      <c r="CY435" s="11"/>
      <c r="CZ435" s="11"/>
      <c r="DA435" s="11"/>
      <c r="DB435" s="11"/>
      <c r="DC435" s="11"/>
      <c r="DD435" s="11"/>
      <c r="DE435" s="11"/>
      <c r="DF435" s="11"/>
      <c r="DG435" s="11"/>
      <c r="DH435" s="11"/>
      <c r="DI435" s="11"/>
      <c r="DJ435" s="11"/>
      <c r="DK435" s="11"/>
      <c r="DL435" s="11"/>
      <c r="DM435" s="11"/>
      <c r="DN435" s="11"/>
      <c r="DO435" s="11"/>
      <c r="DP435" s="11"/>
      <c r="DQ435" s="11"/>
      <c r="DR435" s="11"/>
      <c r="DS435" s="11"/>
      <c r="DT435" s="11"/>
      <c r="DU435" s="11"/>
      <c r="DV435" s="11"/>
      <c r="DW435" s="11"/>
      <c r="DX435" s="11"/>
    </row>
    <row r="436" spans="14:128" s="12" customFormat="1">
      <c r="N436" s="11"/>
      <c r="O436" s="11"/>
      <c r="P436" s="11"/>
      <c r="Q436" s="11"/>
      <c r="R436" s="11"/>
      <c r="S436" s="11"/>
      <c r="T436" s="11"/>
      <c r="U436" s="11"/>
      <c r="V436" s="11"/>
      <c r="W436" s="11"/>
      <c r="X436" s="11"/>
      <c r="Y436" s="11"/>
      <c r="Z436" s="11"/>
      <c r="AA436" s="11"/>
      <c r="AB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c r="DF436" s="11"/>
      <c r="DG436" s="11"/>
      <c r="DH436" s="11"/>
      <c r="DI436" s="11"/>
      <c r="DJ436" s="11"/>
      <c r="DK436" s="11"/>
      <c r="DL436" s="11"/>
      <c r="DM436" s="11"/>
      <c r="DN436" s="11"/>
      <c r="DO436" s="11"/>
      <c r="DP436" s="11"/>
      <c r="DQ436" s="11"/>
      <c r="DR436" s="11"/>
      <c r="DS436" s="11"/>
      <c r="DT436" s="11"/>
      <c r="DU436" s="11"/>
      <c r="DV436" s="11"/>
      <c r="DW436" s="11"/>
      <c r="DX436" s="11"/>
    </row>
    <row r="437" spans="14:128" s="12" customFormat="1">
      <c r="N437" s="11"/>
      <c r="O437" s="11"/>
      <c r="P437" s="11"/>
      <c r="Q437" s="11"/>
      <c r="R437" s="11"/>
      <c r="S437" s="11"/>
      <c r="T437" s="11"/>
      <c r="U437" s="11"/>
      <c r="V437" s="11"/>
      <c r="W437" s="11"/>
      <c r="X437" s="11"/>
      <c r="Y437" s="11"/>
      <c r="Z437" s="11"/>
      <c r="AA437" s="11"/>
      <c r="AB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c r="DF437" s="11"/>
      <c r="DG437" s="11"/>
      <c r="DH437" s="11"/>
      <c r="DI437" s="11"/>
      <c r="DJ437" s="11"/>
      <c r="DK437" s="11"/>
      <c r="DL437" s="11"/>
      <c r="DM437" s="11"/>
      <c r="DN437" s="11"/>
      <c r="DO437" s="11"/>
      <c r="DP437" s="11"/>
      <c r="DQ437" s="11"/>
      <c r="DR437" s="11"/>
      <c r="DS437" s="11"/>
      <c r="DT437" s="11"/>
      <c r="DU437" s="11"/>
      <c r="DV437" s="11"/>
      <c r="DW437" s="11"/>
      <c r="DX437" s="11"/>
    </row>
    <row r="438" spans="14:128" s="12" customFormat="1">
      <c r="N438" s="11"/>
      <c r="O438" s="11"/>
      <c r="P438" s="11"/>
      <c r="Q438" s="11"/>
      <c r="R438" s="11"/>
      <c r="S438" s="11"/>
      <c r="T438" s="11"/>
      <c r="U438" s="11"/>
      <c r="V438" s="11"/>
      <c r="W438" s="11"/>
      <c r="X438" s="11"/>
      <c r="Y438" s="11"/>
      <c r="Z438" s="11"/>
      <c r="AA438" s="11"/>
      <c r="AB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row>
    <row r="439" spans="14:128" s="12" customFormat="1">
      <c r="N439" s="11"/>
      <c r="O439" s="11"/>
      <c r="P439" s="11"/>
      <c r="Q439" s="11"/>
      <c r="R439" s="11"/>
      <c r="S439" s="11"/>
      <c r="T439" s="11"/>
      <c r="U439" s="11"/>
      <c r="V439" s="11"/>
      <c r="W439" s="11"/>
      <c r="X439" s="11"/>
      <c r="Y439" s="11"/>
      <c r="Z439" s="11"/>
      <c r="AA439" s="11"/>
      <c r="AB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c r="DF439" s="11"/>
      <c r="DG439" s="11"/>
      <c r="DH439" s="11"/>
      <c r="DI439" s="11"/>
      <c r="DJ439" s="11"/>
      <c r="DK439" s="11"/>
      <c r="DL439" s="11"/>
      <c r="DM439" s="11"/>
      <c r="DN439" s="11"/>
      <c r="DO439" s="11"/>
      <c r="DP439" s="11"/>
      <c r="DQ439" s="11"/>
      <c r="DR439" s="11"/>
      <c r="DS439" s="11"/>
      <c r="DT439" s="11"/>
      <c r="DU439" s="11"/>
      <c r="DV439" s="11"/>
      <c r="DW439" s="11"/>
      <c r="DX439" s="11"/>
    </row>
    <row r="440" spans="14:128" s="12" customFormat="1">
      <c r="N440" s="11"/>
      <c r="O440" s="11"/>
      <c r="P440" s="11"/>
      <c r="Q440" s="11"/>
      <c r="R440" s="11"/>
      <c r="S440" s="11"/>
      <c r="T440" s="11"/>
      <c r="U440" s="11"/>
      <c r="V440" s="11"/>
      <c r="W440" s="11"/>
      <c r="X440" s="11"/>
      <c r="Y440" s="11"/>
      <c r="Z440" s="11"/>
      <c r="AA440" s="11"/>
      <c r="AB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1"/>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c r="CN440" s="11"/>
      <c r="CO440" s="11"/>
      <c r="CP440" s="11"/>
      <c r="CQ440" s="11"/>
      <c r="CR440" s="11"/>
      <c r="CS440" s="11"/>
      <c r="CT440" s="11"/>
      <c r="CU440" s="11"/>
      <c r="CV440" s="11"/>
      <c r="CW440" s="11"/>
      <c r="CX440" s="11"/>
      <c r="CY440" s="11"/>
      <c r="CZ440" s="11"/>
      <c r="DA440" s="11"/>
      <c r="DB440" s="11"/>
      <c r="DC440" s="11"/>
      <c r="DD440" s="11"/>
      <c r="DE440" s="11"/>
      <c r="DF440" s="11"/>
      <c r="DG440" s="11"/>
      <c r="DH440" s="11"/>
      <c r="DI440" s="11"/>
      <c r="DJ440" s="11"/>
      <c r="DK440" s="11"/>
      <c r="DL440" s="11"/>
      <c r="DM440" s="11"/>
      <c r="DN440" s="11"/>
      <c r="DO440" s="11"/>
      <c r="DP440" s="11"/>
      <c r="DQ440" s="11"/>
      <c r="DR440" s="11"/>
      <c r="DS440" s="11"/>
      <c r="DT440" s="11"/>
      <c r="DU440" s="11"/>
      <c r="DV440" s="11"/>
      <c r="DW440" s="11"/>
      <c r="DX440" s="11"/>
    </row>
    <row r="441" spans="14:128" s="12" customFormat="1">
      <c r="N441" s="11"/>
      <c r="O441" s="11"/>
      <c r="P441" s="11"/>
      <c r="Q441" s="11"/>
      <c r="R441" s="11"/>
      <c r="S441" s="11"/>
      <c r="T441" s="11"/>
      <c r="U441" s="11"/>
      <c r="V441" s="11"/>
      <c r="W441" s="11"/>
      <c r="X441" s="11"/>
      <c r="Y441" s="11"/>
      <c r="Z441" s="11"/>
      <c r="AA441" s="11"/>
      <c r="AB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c r="CN441" s="11"/>
      <c r="CO441" s="11"/>
      <c r="CP441" s="11"/>
      <c r="CQ441" s="11"/>
      <c r="CR441" s="11"/>
      <c r="CS441" s="11"/>
      <c r="CT441" s="11"/>
      <c r="CU441" s="11"/>
      <c r="CV441" s="11"/>
      <c r="CW441" s="11"/>
      <c r="CX441" s="11"/>
      <c r="CY441" s="11"/>
      <c r="CZ441" s="11"/>
      <c r="DA441" s="11"/>
      <c r="DB441" s="11"/>
      <c r="DC441" s="11"/>
      <c r="DD441" s="11"/>
      <c r="DE441" s="11"/>
      <c r="DF441" s="11"/>
      <c r="DG441" s="11"/>
      <c r="DH441" s="11"/>
      <c r="DI441" s="11"/>
      <c r="DJ441" s="11"/>
      <c r="DK441" s="11"/>
      <c r="DL441" s="11"/>
      <c r="DM441" s="11"/>
      <c r="DN441" s="11"/>
      <c r="DO441" s="11"/>
      <c r="DP441" s="11"/>
      <c r="DQ441" s="11"/>
      <c r="DR441" s="11"/>
      <c r="DS441" s="11"/>
      <c r="DT441" s="11"/>
      <c r="DU441" s="11"/>
      <c r="DV441" s="11"/>
      <c r="DW441" s="11"/>
      <c r="DX441" s="11"/>
    </row>
    <row r="442" spans="14:128" s="12" customFormat="1">
      <c r="N442" s="11"/>
      <c r="O442" s="11"/>
      <c r="P442" s="11"/>
      <c r="Q442" s="11"/>
      <c r="R442" s="11"/>
      <c r="S442" s="11"/>
      <c r="T442" s="11"/>
      <c r="U442" s="11"/>
      <c r="V442" s="11"/>
      <c r="W442" s="11"/>
      <c r="X442" s="11"/>
      <c r="Y442" s="11"/>
      <c r="Z442" s="11"/>
      <c r="AA442" s="11"/>
      <c r="AB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1"/>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c r="CN442" s="11"/>
      <c r="CO442" s="11"/>
      <c r="CP442" s="11"/>
      <c r="CQ442" s="11"/>
      <c r="CR442" s="11"/>
      <c r="CS442" s="11"/>
      <c r="CT442" s="11"/>
      <c r="CU442" s="11"/>
      <c r="CV442" s="11"/>
      <c r="CW442" s="11"/>
      <c r="CX442" s="11"/>
      <c r="CY442" s="11"/>
      <c r="CZ442" s="11"/>
      <c r="DA442" s="11"/>
      <c r="DB442" s="11"/>
      <c r="DC442" s="11"/>
      <c r="DD442" s="11"/>
      <c r="DE442" s="11"/>
      <c r="DF442" s="11"/>
      <c r="DG442" s="11"/>
      <c r="DH442" s="11"/>
      <c r="DI442" s="11"/>
      <c r="DJ442" s="11"/>
      <c r="DK442" s="11"/>
      <c r="DL442" s="11"/>
      <c r="DM442" s="11"/>
      <c r="DN442" s="11"/>
      <c r="DO442" s="11"/>
      <c r="DP442" s="11"/>
      <c r="DQ442" s="11"/>
      <c r="DR442" s="11"/>
      <c r="DS442" s="11"/>
      <c r="DT442" s="11"/>
      <c r="DU442" s="11"/>
      <c r="DV442" s="11"/>
      <c r="DW442" s="11"/>
      <c r="DX442" s="11"/>
    </row>
    <row r="443" spans="14:128" s="12" customFormat="1">
      <c r="N443" s="11"/>
      <c r="O443" s="11"/>
      <c r="P443" s="11"/>
      <c r="Q443" s="11"/>
      <c r="R443" s="11"/>
      <c r="S443" s="11"/>
      <c r="T443" s="11"/>
      <c r="U443" s="11"/>
      <c r="V443" s="11"/>
      <c r="W443" s="11"/>
      <c r="X443" s="11"/>
      <c r="Y443" s="11"/>
      <c r="Z443" s="11"/>
      <c r="AA443" s="11"/>
      <c r="AB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c r="CN443" s="11"/>
      <c r="CO443" s="11"/>
      <c r="CP443" s="11"/>
      <c r="CQ443" s="11"/>
      <c r="CR443" s="11"/>
      <c r="CS443" s="11"/>
      <c r="CT443" s="11"/>
      <c r="CU443" s="11"/>
      <c r="CV443" s="11"/>
      <c r="CW443" s="11"/>
      <c r="CX443" s="11"/>
      <c r="CY443" s="11"/>
      <c r="CZ443" s="11"/>
      <c r="DA443" s="11"/>
      <c r="DB443" s="11"/>
      <c r="DC443" s="11"/>
      <c r="DD443" s="11"/>
      <c r="DE443" s="11"/>
      <c r="DF443" s="11"/>
      <c r="DG443" s="11"/>
      <c r="DH443" s="11"/>
      <c r="DI443" s="11"/>
      <c r="DJ443" s="11"/>
      <c r="DK443" s="11"/>
      <c r="DL443" s="11"/>
      <c r="DM443" s="11"/>
      <c r="DN443" s="11"/>
      <c r="DO443" s="11"/>
      <c r="DP443" s="11"/>
      <c r="DQ443" s="11"/>
      <c r="DR443" s="11"/>
      <c r="DS443" s="11"/>
      <c r="DT443" s="11"/>
      <c r="DU443" s="11"/>
      <c r="DV443" s="11"/>
      <c r="DW443" s="11"/>
      <c r="DX443" s="11"/>
    </row>
    <row r="444" spans="14:128" s="12" customFormat="1">
      <c r="N444" s="11"/>
      <c r="O444" s="11"/>
      <c r="P444" s="11"/>
      <c r="Q444" s="11"/>
      <c r="R444" s="11"/>
      <c r="S444" s="11"/>
      <c r="T444" s="11"/>
      <c r="U444" s="11"/>
      <c r="V444" s="11"/>
      <c r="W444" s="11"/>
      <c r="X444" s="11"/>
      <c r="Y444" s="11"/>
      <c r="Z444" s="11"/>
      <c r="AA444" s="11"/>
      <c r="AB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c r="CN444" s="11"/>
      <c r="CO444" s="11"/>
      <c r="CP444" s="11"/>
      <c r="CQ444" s="11"/>
      <c r="CR444" s="11"/>
      <c r="CS444" s="11"/>
      <c r="CT444" s="11"/>
      <c r="CU444" s="11"/>
      <c r="CV444" s="11"/>
      <c r="CW444" s="11"/>
      <c r="CX444" s="11"/>
      <c r="CY444" s="11"/>
      <c r="CZ444" s="11"/>
      <c r="DA444" s="11"/>
      <c r="DB444" s="11"/>
      <c r="DC444" s="11"/>
      <c r="DD444" s="11"/>
      <c r="DE444" s="11"/>
      <c r="DF444" s="11"/>
      <c r="DG444" s="11"/>
      <c r="DH444" s="11"/>
      <c r="DI444" s="11"/>
      <c r="DJ444" s="11"/>
      <c r="DK444" s="11"/>
      <c r="DL444" s="11"/>
      <c r="DM444" s="11"/>
      <c r="DN444" s="11"/>
      <c r="DO444" s="11"/>
      <c r="DP444" s="11"/>
      <c r="DQ444" s="11"/>
      <c r="DR444" s="11"/>
      <c r="DS444" s="11"/>
      <c r="DT444" s="11"/>
      <c r="DU444" s="11"/>
      <c r="DV444" s="11"/>
      <c r="DW444" s="11"/>
      <c r="DX444" s="11"/>
    </row>
    <row r="445" spans="14:128" s="12" customFormat="1">
      <c r="N445" s="11"/>
      <c r="O445" s="11"/>
      <c r="P445" s="11"/>
      <c r="Q445" s="11"/>
      <c r="R445" s="11"/>
      <c r="S445" s="11"/>
      <c r="T445" s="11"/>
      <c r="U445" s="11"/>
      <c r="V445" s="11"/>
      <c r="W445" s="11"/>
      <c r="X445" s="11"/>
      <c r="Y445" s="11"/>
      <c r="Z445" s="11"/>
      <c r="AA445" s="11"/>
      <c r="AB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1"/>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c r="CN445" s="11"/>
      <c r="CO445" s="11"/>
      <c r="CP445" s="11"/>
      <c r="CQ445" s="11"/>
      <c r="CR445" s="11"/>
      <c r="CS445" s="11"/>
      <c r="CT445" s="11"/>
      <c r="CU445" s="11"/>
      <c r="CV445" s="11"/>
      <c r="CW445" s="11"/>
      <c r="CX445" s="11"/>
      <c r="CY445" s="11"/>
      <c r="CZ445" s="11"/>
      <c r="DA445" s="11"/>
      <c r="DB445" s="11"/>
      <c r="DC445" s="11"/>
      <c r="DD445" s="11"/>
      <c r="DE445" s="11"/>
      <c r="DF445" s="11"/>
      <c r="DG445" s="11"/>
      <c r="DH445" s="11"/>
      <c r="DI445" s="11"/>
      <c r="DJ445" s="11"/>
      <c r="DK445" s="11"/>
      <c r="DL445" s="11"/>
      <c r="DM445" s="11"/>
      <c r="DN445" s="11"/>
      <c r="DO445" s="11"/>
      <c r="DP445" s="11"/>
      <c r="DQ445" s="11"/>
      <c r="DR445" s="11"/>
      <c r="DS445" s="11"/>
      <c r="DT445" s="11"/>
      <c r="DU445" s="11"/>
      <c r="DV445" s="11"/>
      <c r="DW445" s="11"/>
      <c r="DX445" s="11"/>
    </row>
    <row r="446" spans="14:128" s="12" customFormat="1">
      <c r="N446" s="11"/>
      <c r="O446" s="11"/>
      <c r="P446" s="11"/>
      <c r="Q446" s="11"/>
      <c r="R446" s="11"/>
      <c r="S446" s="11"/>
      <c r="T446" s="11"/>
      <c r="U446" s="11"/>
      <c r="V446" s="11"/>
      <c r="W446" s="11"/>
      <c r="X446" s="11"/>
      <c r="Y446" s="11"/>
      <c r="Z446" s="11"/>
      <c r="AA446" s="11"/>
      <c r="AB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1"/>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c r="CN446" s="11"/>
      <c r="CO446" s="11"/>
      <c r="CP446" s="11"/>
      <c r="CQ446" s="11"/>
      <c r="CR446" s="11"/>
      <c r="CS446" s="11"/>
      <c r="CT446" s="11"/>
      <c r="CU446" s="11"/>
      <c r="CV446" s="11"/>
      <c r="CW446" s="11"/>
      <c r="CX446" s="11"/>
      <c r="CY446" s="11"/>
      <c r="CZ446" s="11"/>
      <c r="DA446" s="11"/>
      <c r="DB446" s="11"/>
      <c r="DC446" s="11"/>
      <c r="DD446" s="11"/>
      <c r="DE446" s="11"/>
      <c r="DF446" s="11"/>
      <c r="DG446" s="11"/>
      <c r="DH446" s="11"/>
      <c r="DI446" s="11"/>
      <c r="DJ446" s="11"/>
      <c r="DK446" s="11"/>
      <c r="DL446" s="11"/>
      <c r="DM446" s="11"/>
      <c r="DN446" s="11"/>
      <c r="DO446" s="11"/>
      <c r="DP446" s="11"/>
      <c r="DQ446" s="11"/>
      <c r="DR446" s="11"/>
      <c r="DS446" s="11"/>
      <c r="DT446" s="11"/>
      <c r="DU446" s="11"/>
      <c r="DV446" s="11"/>
      <c r="DW446" s="11"/>
      <c r="DX446" s="11"/>
    </row>
    <row r="447" spans="14:128" s="12" customFormat="1">
      <c r="N447" s="11"/>
      <c r="O447" s="11"/>
      <c r="P447" s="11"/>
      <c r="Q447" s="11"/>
      <c r="R447" s="11"/>
      <c r="S447" s="11"/>
      <c r="T447" s="11"/>
      <c r="U447" s="11"/>
      <c r="V447" s="11"/>
      <c r="W447" s="11"/>
      <c r="X447" s="11"/>
      <c r="Y447" s="11"/>
      <c r="Z447" s="11"/>
      <c r="AA447" s="11"/>
      <c r="AB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c r="CN447" s="11"/>
      <c r="CO447" s="11"/>
      <c r="CP447" s="11"/>
      <c r="CQ447" s="11"/>
      <c r="CR447" s="11"/>
      <c r="CS447" s="11"/>
      <c r="CT447" s="11"/>
      <c r="CU447" s="11"/>
      <c r="CV447" s="11"/>
      <c r="CW447" s="11"/>
      <c r="CX447" s="11"/>
      <c r="CY447" s="11"/>
      <c r="CZ447" s="11"/>
      <c r="DA447" s="11"/>
      <c r="DB447" s="11"/>
      <c r="DC447" s="11"/>
      <c r="DD447" s="11"/>
      <c r="DE447" s="11"/>
      <c r="DF447" s="11"/>
      <c r="DG447" s="11"/>
      <c r="DH447" s="11"/>
      <c r="DI447" s="11"/>
      <c r="DJ447" s="11"/>
      <c r="DK447" s="11"/>
      <c r="DL447" s="11"/>
      <c r="DM447" s="11"/>
      <c r="DN447" s="11"/>
      <c r="DO447" s="11"/>
      <c r="DP447" s="11"/>
      <c r="DQ447" s="11"/>
      <c r="DR447" s="11"/>
      <c r="DS447" s="11"/>
      <c r="DT447" s="11"/>
      <c r="DU447" s="11"/>
      <c r="DV447" s="11"/>
      <c r="DW447" s="11"/>
      <c r="DX447" s="11"/>
    </row>
    <row r="448" spans="14:128" s="12" customFormat="1">
      <c r="N448" s="11"/>
      <c r="O448" s="11"/>
      <c r="P448" s="11"/>
      <c r="Q448" s="11"/>
      <c r="R448" s="11"/>
      <c r="S448" s="11"/>
      <c r="T448" s="11"/>
      <c r="U448" s="11"/>
      <c r="V448" s="11"/>
      <c r="W448" s="11"/>
      <c r="X448" s="11"/>
      <c r="Y448" s="11"/>
      <c r="Z448" s="11"/>
      <c r="AA448" s="11"/>
      <c r="AB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1"/>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c r="CN448" s="11"/>
      <c r="CO448" s="11"/>
      <c r="CP448" s="11"/>
      <c r="CQ448" s="11"/>
      <c r="CR448" s="11"/>
      <c r="CS448" s="11"/>
      <c r="CT448" s="11"/>
      <c r="CU448" s="11"/>
      <c r="CV448" s="11"/>
      <c r="CW448" s="11"/>
      <c r="CX448" s="11"/>
      <c r="CY448" s="11"/>
      <c r="CZ448" s="11"/>
      <c r="DA448" s="11"/>
      <c r="DB448" s="11"/>
      <c r="DC448" s="11"/>
      <c r="DD448" s="11"/>
      <c r="DE448" s="11"/>
      <c r="DF448" s="11"/>
      <c r="DG448" s="11"/>
      <c r="DH448" s="11"/>
      <c r="DI448" s="11"/>
      <c r="DJ448" s="11"/>
      <c r="DK448" s="11"/>
      <c r="DL448" s="11"/>
      <c r="DM448" s="11"/>
      <c r="DN448" s="11"/>
      <c r="DO448" s="11"/>
      <c r="DP448" s="11"/>
      <c r="DQ448" s="11"/>
      <c r="DR448" s="11"/>
      <c r="DS448" s="11"/>
      <c r="DT448" s="11"/>
      <c r="DU448" s="11"/>
      <c r="DV448" s="11"/>
      <c r="DW448" s="11"/>
      <c r="DX448" s="11"/>
    </row>
    <row r="449" spans="14:128" s="12" customFormat="1">
      <c r="N449" s="11"/>
      <c r="O449" s="11"/>
      <c r="P449" s="11"/>
      <c r="Q449" s="11"/>
      <c r="R449" s="11"/>
      <c r="S449" s="11"/>
      <c r="T449" s="11"/>
      <c r="U449" s="11"/>
      <c r="V449" s="11"/>
      <c r="W449" s="11"/>
      <c r="X449" s="11"/>
      <c r="Y449" s="11"/>
      <c r="Z449" s="11"/>
      <c r="AA449" s="11"/>
      <c r="AB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c r="DF449" s="11"/>
      <c r="DG449" s="11"/>
      <c r="DH449" s="11"/>
      <c r="DI449" s="11"/>
      <c r="DJ449" s="11"/>
      <c r="DK449" s="11"/>
      <c r="DL449" s="11"/>
      <c r="DM449" s="11"/>
      <c r="DN449" s="11"/>
      <c r="DO449" s="11"/>
      <c r="DP449" s="11"/>
      <c r="DQ449" s="11"/>
      <c r="DR449" s="11"/>
      <c r="DS449" s="11"/>
      <c r="DT449" s="11"/>
      <c r="DU449" s="11"/>
      <c r="DV449" s="11"/>
      <c r="DW449" s="11"/>
      <c r="DX449" s="11"/>
    </row>
    <row r="450" spans="14:128" s="12" customFormat="1">
      <c r="N450" s="11"/>
      <c r="O450" s="11"/>
      <c r="P450" s="11"/>
      <c r="Q450" s="11"/>
      <c r="R450" s="11"/>
      <c r="S450" s="11"/>
      <c r="T450" s="11"/>
      <c r="U450" s="11"/>
      <c r="V450" s="11"/>
      <c r="W450" s="11"/>
      <c r="X450" s="11"/>
      <c r="Y450" s="11"/>
      <c r="Z450" s="11"/>
      <c r="AA450" s="11"/>
      <c r="AB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c r="DF450" s="11"/>
      <c r="DG450" s="11"/>
      <c r="DH450" s="11"/>
      <c r="DI450" s="11"/>
      <c r="DJ450" s="11"/>
      <c r="DK450" s="11"/>
      <c r="DL450" s="11"/>
      <c r="DM450" s="11"/>
      <c r="DN450" s="11"/>
      <c r="DO450" s="11"/>
      <c r="DP450" s="11"/>
      <c r="DQ450" s="11"/>
      <c r="DR450" s="11"/>
      <c r="DS450" s="11"/>
      <c r="DT450" s="11"/>
      <c r="DU450" s="11"/>
      <c r="DV450" s="11"/>
      <c r="DW450" s="11"/>
      <c r="DX450" s="11"/>
    </row>
    <row r="451" spans="14:128" s="12" customFormat="1">
      <c r="N451" s="11"/>
      <c r="O451" s="11"/>
      <c r="P451" s="11"/>
      <c r="Q451" s="11"/>
      <c r="R451" s="11"/>
      <c r="S451" s="11"/>
      <c r="T451" s="11"/>
      <c r="U451" s="11"/>
      <c r="V451" s="11"/>
      <c r="W451" s="11"/>
      <c r="X451" s="11"/>
      <c r="Y451" s="11"/>
      <c r="Z451" s="11"/>
      <c r="AA451" s="11"/>
      <c r="AB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c r="DF451" s="11"/>
      <c r="DG451" s="11"/>
      <c r="DH451" s="11"/>
      <c r="DI451" s="11"/>
      <c r="DJ451" s="11"/>
      <c r="DK451" s="11"/>
      <c r="DL451" s="11"/>
      <c r="DM451" s="11"/>
      <c r="DN451" s="11"/>
      <c r="DO451" s="11"/>
      <c r="DP451" s="11"/>
      <c r="DQ451" s="11"/>
      <c r="DR451" s="11"/>
      <c r="DS451" s="11"/>
      <c r="DT451" s="11"/>
      <c r="DU451" s="11"/>
      <c r="DV451" s="11"/>
      <c r="DW451" s="11"/>
      <c r="DX451" s="11"/>
    </row>
    <row r="452" spans="14:128" s="12" customFormat="1">
      <c r="N452" s="11"/>
      <c r="O452" s="11"/>
      <c r="P452" s="11"/>
      <c r="Q452" s="11"/>
      <c r="R452" s="11"/>
      <c r="S452" s="11"/>
      <c r="T452" s="11"/>
      <c r="U452" s="11"/>
      <c r="V452" s="11"/>
      <c r="W452" s="11"/>
      <c r="X452" s="11"/>
      <c r="Y452" s="11"/>
      <c r="Z452" s="11"/>
      <c r="AA452" s="11"/>
      <c r="AB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1"/>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c r="CN452" s="11"/>
      <c r="CO452" s="11"/>
      <c r="CP452" s="11"/>
      <c r="CQ452" s="11"/>
      <c r="CR452" s="11"/>
      <c r="CS452" s="11"/>
      <c r="CT452" s="11"/>
      <c r="CU452" s="11"/>
      <c r="CV452" s="11"/>
      <c r="CW452" s="11"/>
      <c r="CX452" s="11"/>
      <c r="CY452" s="11"/>
      <c r="CZ452" s="11"/>
      <c r="DA452" s="11"/>
      <c r="DB452" s="11"/>
      <c r="DC452" s="11"/>
      <c r="DD452" s="11"/>
      <c r="DE452" s="11"/>
      <c r="DF452" s="11"/>
      <c r="DG452" s="11"/>
      <c r="DH452" s="11"/>
      <c r="DI452" s="11"/>
      <c r="DJ452" s="11"/>
      <c r="DK452" s="11"/>
      <c r="DL452" s="11"/>
      <c r="DM452" s="11"/>
      <c r="DN452" s="11"/>
      <c r="DO452" s="11"/>
      <c r="DP452" s="11"/>
      <c r="DQ452" s="11"/>
      <c r="DR452" s="11"/>
      <c r="DS452" s="11"/>
      <c r="DT452" s="11"/>
      <c r="DU452" s="11"/>
      <c r="DV452" s="11"/>
      <c r="DW452" s="11"/>
      <c r="DX452" s="11"/>
    </row>
    <row r="453" spans="14:128" s="12" customFormat="1">
      <c r="N453" s="11"/>
      <c r="O453" s="11"/>
      <c r="P453" s="11"/>
      <c r="Q453" s="11"/>
      <c r="R453" s="11"/>
      <c r="S453" s="11"/>
      <c r="T453" s="11"/>
      <c r="U453" s="11"/>
      <c r="V453" s="11"/>
      <c r="W453" s="11"/>
      <c r="X453" s="11"/>
      <c r="Y453" s="11"/>
      <c r="Z453" s="11"/>
      <c r="AA453" s="11"/>
      <c r="AB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c r="CN453" s="11"/>
      <c r="CO453" s="11"/>
      <c r="CP453" s="11"/>
      <c r="CQ453" s="11"/>
      <c r="CR453" s="11"/>
      <c r="CS453" s="11"/>
      <c r="CT453" s="11"/>
      <c r="CU453" s="11"/>
      <c r="CV453" s="11"/>
      <c r="CW453" s="11"/>
      <c r="CX453" s="11"/>
      <c r="CY453" s="11"/>
      <c r="CZ453" s="11"/>
      <c r="DA453" s="11"/>
      <c r="DB453" s="11"/>
      <c r="DC453" s="11"/>
      <c r="DD453" s="11"/>
      <c r="DE453" s="11"/>
      <c r="DF453" s="11"/>
      <c r="DG453" s="11"/>
      <c r="DH453" s="11"/>
      <c r="DI453" s="11"/>
      <c r="DJ453" s="11"/>
      <c r="DK453" s="11"/>
      <c r="DL453" s="11"/>
      <c r="DM453" s="11"/>
      <c r="DN453" s="11"/>
      <c r="DO453" s="11"/>
      <c r="DP453" s="11"/>
      <c r="DQ453" s="11"/>
      <c r="DR453" s="11"/>
      <c r="DS453" s="11"/>
      <c r="DT453" s="11"/>
      <c r="DU453" s="11"/>
      <c r="DV453" s="11"/>
      <c r="DW453" s="11"/>
      <c r="DX453" s="11"/>
    </row>
    <row r="454" spans="14:128" s="12" customFormat="1">
      <c r="N454" s="11"/>
      <c r="O454" s="11"/>
      <c r="P454" s="11"/>
      <c r="Q454" s="11"/>
      <c r="R454" s="11"/>
      <c r="S454" s="11"/>
      <c r="T454" s="11"/>
      <c r="U454" s="11"/>
      <c r="V454" s="11"/>
      <c r="W454" s="11"/>
      <c r="X454" s="11"/>
      <c r="Y454" s="11"/>
      <c r="Z454" s="11"/>
      <c r="AA454" s="11"/>
      <c r="AB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1"/>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c r="CN454" s="11"/>
      <c r="CO454" s="11"/>
      <c r="CP454" s="11"/>
      <c r="CQ454" s="11"/>
      <c r="CR454" s="11"/>
      <c r="CS454" s="11"/>
      <c r="CT454" s="11"/>
      <c r="CU454" s="11"/>
      <c r="CV454" s="11"/>
      <c r="CW454" s="11"/>
      <c r="CX454" s="11"/>
      <c r="CY454" s="11"/>
      <c r="CZ454" s="11"/>
      <c r="DA454" s="11"/>
      <c r="DB454" s="11"/>
      <c r="DC454" s="11"/>
      <c r="DD454" s="11"/>
      <c r="DE454" s="11"/>
      <c r="DF454" s="11"/>
      <c r="DG454" s="11"/>
      <c r="DH454" s="11"/>
      <c r="DI454" s="11"/>
      <c r="DJ454" s="11"/>
      <c r="DK454" s="11"/>
      <c r="DL454" s="11"/>
      <c r="DM454" s="11"/>
      <c r="DN454" s="11"/>
      <c r="DO454" s="11"/>
      <c r="DP454" s="11"/>
      <c r="DQ454" s="11"/>
      <c r="DR454" s="11"/>
      <c r="DS454" s="11"/>
      <c r="DT454" s="11"/>
      <c r="DU454" s="11"/>
      <c r="DV454" s="11"/>
      <c r="DW454" s="11"/>
      <c r="DX454" s="11"/>
    </row>
    <row r="455" spans="14:128" s="12" customFormat="1">
      <c r="N455" s="11"/>
      <c r="O455" s="11"/>
      <c r="P455" s="11"/>
      <c r="Q455" s="11"/>
      <c r="R455" s="11"/>
      <c r="S455" s="11"/>
      <c r="T455" s="11"/>
      <c r="U455" s="11"/>
      <c r="V455" s="11"/>
      <c r="W455" s="11"/>
      <c r="X455" s="11"/>
      <c r="Y455" s="11"/>
      <c r="Z455" s="11"/>
      <c r="AA455" s="11"/>
      <c r="AB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1"/>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c r="CN455" s="11"/>
      <c r="CO455" s="11"/>
      <c r="CP455" s="11"/>
      <c r="CQ455" s="11"/>
      <c r="CR455" s="11"/>
      <c r="CS455" s="11"/>
      <c r="CT455" s="11"/>
      <c r="CU455" s="11"/>
      <c r="CV455" s="11"/>
      <c r="CW455" s="11"/>
      <c r="CX455" s="11"/>
      <c r="CY455" s="11"/>
      <c r="CZ455" s="11"/>
      <c r="DA455" s="11"/>
      <c r="DB455" s="11"/>
      <c r="DC455" s="11"/>
      <c r="DD455" s="11"/>
      <c r="DE455" s="11"/>
      <c r="DF455" s="11"/>
      <c r="DG455" s="11"/>
      <c r="DH455" s="11"/>
      <c r="DI455" s="11"/>
      <c r="DJ455" s="11"/>
      <c r="DK455" s="11"/>
      <c r="DL455" s="11"/>
      <c r="DM455" s="11"/>
      <c r="DN455" s="11"/>
      <c r="DO455" s="11"/>
      <c r="DP455" s="11"/>
      <c r="DQ455" s="11"/>
      <c r="DR455" s="11"/>
      <c r="DS455" s="11"/>
      <c r="DT455" s="11"/>
      <c r="DU455" s="11"/>
      <c r="DV455" s="11"/>
      <c r="DW455" s="11"/>
      <c r="DX455" s="11"/>
    </row>
    <row r="456" spans="14:128" s="12" customFormat="1">
      <c r="N456" s="11"/>
      <c r="O456" s="11"/>
      <c r="P456" s="11"/>
      <c r="Q456" s="11"/>
      <c r="R456" s="11"/>
      <c r="S456" s="11"/>
      <c r="T456" s="11"/>
      <c r="U456" s="11"/>
      <c r="V456" s="11"/>
      <c r="W456" s="11"/>
      <c r="X456" s="11"/>
      <c r="Y456" s="11"/>
      <c r="Z456" s="11"/>
      <c r="AA456" s="11"/>
      <c r="AB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c r="CN456" s="11"/>
      <c r="CO456" s="11"/>
      <c r="CP456" s="11"/>
      <c r="CQ456" s="11"/>
      <c r="CR456" s="11"/>
      <c r="CS456" s="11"/>
      <c r="CT456" s="11"/>
      <c r="CU456" s="11"/>
      <c r="CV456" s="11"/>
      <c r="CW456" s="11"/>
      <c r="CX456" s="11"/>
      <c r="CY456" s="11"/>
      <c r="CZ456" s="11"/>
      <c r="DA456" s="11"/>
      <c r="DB456" s="11"/>
      <c r="DC456" s="11"/>
      <c r="DD456" s="11"/>
      <c r="DE456" s="11"/>
      <c r="DF456" s="11"/>
      <c r="DG456" s="11"/>
      <c r="DH456" s="11"/>
      <c r="DI456" s="11"/>
      <c r="DJ456" s="11"/>
      <c r="DK456" s="11"/>
      <c r="DL456" s="11"/>
      <c r="DM456" s="11"/>
      <c r="DN456" s="11"/>
      <c r="DO456" s="11"/>
      <c r="DP456" s="11"/>
      <c r="DQ456" s="11"/>
      <c r="DR456" s="11"/>
      <c r="DS456" s="11"/>
      <c r="DT456" s="11"/>
      <c r="DU456" s="11"/>
      <c r="DV456" s="11"/>
      <c r="DW456" s="11"/>
      <c r="DX456" s="11"/>
    </row>
    <row r="457" spans="14:128" s="12" customFormat="1">
      <c r="N457" s="11"/>
      <c r="O457" s="11"/>
      <c r="P457" s="11"/>
      <c r="Q457" s="11"/>
      <c r="R457" s="11"/>
      <c r="S457" s="11"/>
      <c r="T457" s="11"/>
      <c r="U457" s="11"/>
      <c r="V457" s="11"/>
      <c r="W457" s="11"/>
      <c r="X457" s="11"/>
      <c r="Y457" s="11"/>
      <c r="Z457" s="11"/>
      <c r="AA457" s="11"/>
      <c r="AB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c r="CN457" s="11"/>
      <c r="CO457" s="11"/>
      <c r="CP457" s="11"/>
      <c r="CQ457" s="11"/>
      <c r="CR457" s="11"/>
      <c r="CS457" s="11"/>
      <c r="CT457" s="11"/>
      <c r="CU457" s="11"/>
      <c r="CV457" s="11"/>
      <c r="CW457" s="11"/>
      <c r="CX457" s="11"/>
      <c r="CY457" s="11"/>
      <c r="CZ457" s="11"/>
      <c r="DA457" s="11"/>
      <c r="DB457" s="11"/>
      <c r="DC457" s="11"/>
      <c r="DD457" s="11"/>
      <c r="DE457" s="11"/>
      <c r="DF457" s="11"/>
      <c r="DG457" s="11"/>
      <c r="DH457" s="11"/>
      <c r="DI457" s="11"/>
      <c r="DJ457" s="11"/>
      <c r="DK457" s="11"/>
      <c r="DL457" s="11"/>
      <c r="DM457" s="11"/>
      <c r="DN457" s="11"/>
      <c r="DO457" s="11"/>
      <c r="DP457" s="11"/>
      <c r="DQ457" s="11"/>
      <c r="DR457" s="11"/>
      <c r="DS457" s="11"/>
      <c r="DT457" s="11"/>
      <c r="DU457" s="11"/>
      <c r="DV457" s="11"/>
      <c r="DW457" s="11"/>
      <c r="DX457" s="11"/>
    </row>
    <row r="458" spans="14:128" s="12" customFormat="1">
      <c r="N458" s="11"/>
      <c r="O458" s="11"/>
      <c r="P458" s="11"/>
      <c r="Q458" s="11"/>
      <c r="R458" s="11"/>
      <c r="S458" s="11"/>
      <c r="T458" s="11"/>
      <c r="U458" s="11"/>
      <c r="V458" s="11"/>
      <c r="W458" s="11"/>
      <c r="X458" s="11"/>
      <c r="Y458" s="11"/>
      <c r="Z458" s="11"/>
      <c r="AA458" s="11"/>
      <c r="AB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1"/>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c r="CN458" s="11"/>
      <c r="CO458" s="11"/>
      <c r="CP458" s="11"/>
      <c r="CQ458" s="11"/>
      <c r="CR458" s="11"/>
      <c r="CS458" s="11"/>
      <c r="CT458" s="11"/>
      <c r="CU458" s="11"/>
      <c r="CV458" s="11"/>
      <c r="CW458" s="11"/>
      <c r="CX458" s="11"/>
      <c r="CY458" s="11"/>
      <c r="CZ458" s="11"/>
      <c r="DA458" s="11"/>
      <c r="DB458" s="11"/>
      <c r="DC458" s="11"/>
      <c r="DD458" s="11"/>
      <c r="DE458" s="11"/>
      <c r="DF458" s="11"/>
      <c r="DG458" s="11"/>
      <c r="DH458" s="11"/>
      <c r="DI458" s="11"/>
      <c r="DJ458" s="11"/>
      <c r="DK458" s="11"/>
      <c r="DL458" s="11"/>
      <c r="DM458" s="11"/>
      <c r="DN458" s="11"/>
      <c r="DO458" s="11"/>
      <c r="DP458" s="11"/>
      <c r="DQ458" s="11"/>
      <c r="DR458" s="11"/>
      <c r="DS458" s="11"/>
      <c r="DT458" s="11"/>
      <c r="DU458" s="11"/>
      <c r="DV458" s="11"/>
      <c r="DW458" s="11"/>
      <c r="DX458" s="11"/>
    </row>
    <row r="459" spans="14:128" s="12" customFormat="1">
      <c r="N459" s="11"/>
      <c r="O459" s="11"/>
      <c r="P459" s="11"/>
      <c r="Q459" s="11"/>
      <c r="R459" s="11"/>
      <c r="S459" s="11"/>
      <c r="T459" s="11"/>
      <c r="U459" s="11"/>
      <c r="V459" s="11"/>
      <c r="W459" s="11"/>
      <c r="X459" s="11"/>
      <c r="Y459" s="11"/>
      <c r="Z459" s="11"/>
      <c r="AA459" s="11"/>
      <c r="AB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c r="CN459" s="11"/>
      <c r="CO459" s="11"/>
      <c r="CP459" s="11"/>
      <c r="CQ459" s="11"/>
      <c r="CR459" s="11"/>
      <c r="CS459" s="11"/>
      <c r="CT459" s="11"/>
      <c r="CU459" s="11"/>
      <c r="CV459" s="11"/>
      <c r="CW459" s="11"/>
      <c r="CX459" s="11"/>
      <c r="CY459" s="11"/>
      <c r="CZ459" s="11"/>
      <c r="DA459" s="11"/>
      <c r="DB459" s="11"/>
      <c r="DC459" s="11"/>
      <c r="DD459" s="11"/>
      <c r="DE459" s="11"/>
      <c r="DF459" s="11"/>
      <c r="DG459" s="11"/>
      <c r="DH459" s="11"/>
      <c r="DI459" s="11"/>
      <c r="DJ459" s="11"/>
      <c r="DK459" s="11"/>
      <c r="DL459" s="11"/>
      <c r="DM459" s="11"/>
      <c r="DN459" s="11"/>
      <c r="DO459" s="11"/>
      <c r="DP459" s="11"/>
      <c r="DQ459" s="11"/>
      <c r="DR459" s="11"/>
      <c r="DS459" s="11"/>
      <c r="DT459" s="11"/>
      <c r="DU459" s="11"/>
      <c r="DV459" s="11"/>
      <c r="DW459" s="11"/>
      <c r="DX459" s="11"/>
    </row>
    <row r="460" spans="14:128" s="12" customFormat="1">
      <c r="N460" s="11"/>
      <c r="O460" s="11"/>
      <c r="P460" s="11"/>
      <c r="Q460" s="11"/>
      <c r="R460" s="11"/>
      <c r="S460" s="11"/>
      <c r="T460" s="11"/>
      <c r="U460" s="11"/>
      <c r="V460" s="11"/>
      <c r="W460" s="11"/>
      <c r="X460" s="11"/>
      <c r="Y460" s="11"/>
      <c r="Z460" s="11"/>
      <c r="AA460" s="11"/>
      <c r="AB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1"/>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c r="CN460" s="11"/>
      <c r="CO460" s="11"/>
      <c r="CP460" s="11"/>
      <c r="CQ460" s="11"/>
      <c r="CR460" s="11"/>
      <c r="CS460" s="11"/>
      <c r="CT460" s="11"/>
      <c r="CU460" s="11"/>
      <c r="CV460" s="11"/>
      <c r="CW460" s="11"/>
      <c r="CX460" s="11"/>
      <c r="CY460" s="11"/>
      <c r="CZ460" s="11"/>
      <c r="DA460" s="11"/>
      <c r="DB460" s="11"/>
      <c r="DC460" s="11"/>
      <c r="DD460" s="11"/>
      <c r="DE460" s="11"/>
      <c r="DF460" s="11"/>
      <c r="DG460" s="11"/>
      <c r="DH460" s="11"/>
      <c r="DI460" s="11"/>
      <c r="DJ460" s="11"/>
      <c r="DK460" s="11"/>
      <c r="DL460" s="11"/>
      <c r="DM460" s="11"/>
      <c r="DN460" s="11"/>
      <c r="DO460" s="11"/>
      <c r="DP460" s="11"/>
      <c r="DQ460" s="11"/>
      <c r="DR460" s="11"/>
      <c r="DS460" s="11"/>
      <c r="DT460" s="11"/>
      <c r="DU460" s="11"/>
      <c r="DV460" s="11"/>
      <c r="DW460" s="11"/>
      <c r="DX460" s="11"/>
    </row>
    <row r="461" spans="14:128" s="12" customFormat="1">
      <c r="N461" s="11"/>
      <c r="O461" s="11"/>
      <c r="P461" s="11"/>
      <c r="Q461" s="11"/>
      <c r="R461" s="11"/>
      <c r="S461" s="11"/>
      <c r="T461" s="11"/>
      <c r="U461" s="11"/>
      <c r="V461" s="11"/>
      <c r="W461" s="11"/>
      <c r="X461" s="11"/>
      <c r="Y461" s="11"/>
      <c r="Z461" s="11"/>
      <c r="AA461" s="11"/>
      <c r="AB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1"/>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c r="CN461" s="11"/>
      <c r="CO461" s="11"/>
      <c r="CP461" s="11"/>
      <c r="CQ461" s="11"/>
      <c r="CR461" s="11"/>
      <c r="CS461" s="11"/>
      <c r="CT461" s="11"/>
      <c r="CU461" s="11"/>
      <c r="CV461" s="11"/>
      <c r="CW461" s="11"/>
      <c r="CX461" s="11"/>
      <c r="CY461" s="11"/>
      <c r="CZ461" s="11"/>
      <c r="DA461" s="11"/>
      <c r="DB461" s="11"/>
      <c r="DC461" s="11"/>
      <c r="DD461" s="11"/>
      <c r="DE461" s="11"/>
      <c r="DF461" s="11"/>
      <c r="DG461" s="11"/>
      <c r="DH461" s="11"/>
      <c r="DI461" s="11"/>
      <c r="DJ461" s="11"/>
      <c r="DK461" s="11"/>
      <c r="DL461" s="11"/>
      <c r="DM461" s="11"/>
      <c r="DN461" s="11"/>
      <c r="DO461" s="11"/>
      <c r="DP461" s="11"/>
      <c r="DQ461" s="11"/>
      <c r="DR461" s="11"/>
      <c r="DS461" s="11"/>
      <c r="DT461" s="11"/>
      <c r="DU461" s="11"/>
      <c r="DV461" s="11"/>
      <c r="DW461" s="11"/>
      <c r="DX461" s="11"/>
    </row>
    <row r="462" spans="14:128" s="12" customFormat="1">
      <c r="N462" s="11"/>
      <c r="O462" s="11"/>
      <c r="P462" s="11"/>
      <c r="Q462" s="11"/>
      <c r="R462" s="11"/>
      <c r="S462" s="11"/>
      <c r="T462" s="11"/>
      <c r="U462" s="11"/>
      <c r="V462" s="11"/>
      <c r="W462" s="11"/>
      <c r="X462" s="11"/>
      <c r="Y462" s="11"/>
      <c r="Z462" s="11"/>
      <c r="AA462" s="11"/>
      <c r="AB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1"/>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c r="CN462" s="11"/>
      <c r="CO462" s="11"/>
      <c r="CP462" s="11"/>
      <c r="CQ462" s="11"/>
      <c r="CR462" s="11"/>
      <c r="CS462" s="11"/>
      <c r="CT462" s="11"/>
      <c r="CU462" s="11"/>
      <c r="CV462" s="11"/>
      <c r="CW462" s="11"/>
      <c r="CX462" s="11"/>
      <c r="CY462" s="11"/>
      <c r="CZ462" s="11"/>
      <c r="DA462" s="11"/>
      <c r="DB462" s="11"/>
      <c r="DC462" s="11"/>
      <c r="DD462" s="11"/>
      <c r="DE462" s="11"/>
      <c r="DF462" s="11"/>
      <c r="DG462" s="11"/>
      <c r="DH462" s="11"/>
      <c r="DI462" s="11"/>
      <c r="DJ462" s="11"/>
      <c r="DK462" s="11"/>
      <c r="DL462" s="11"/>
      <c r="DM462" s="11"/>
      <c r="DN462" s="11"/>
      <c r="DO462" s="11"/>
      <c r="DP462" s="11"/>
      <c r="DQ462" s="11"/>
      <c r="DR462" s="11"/>
      <c r="DS462" s="11"/>
      <c r="DT462" s="11"/>
      <c r="DU462" s="11"/>
      <c r="DV462" s="11"/>
      <c r="DW462" s="11"/>
      <c r="DX462" s="11"/>
    </row>
    <row r="463" spans="14:128" s="12" customFormat="1">
      <c r="N463" s="11"/>
      <c r="O463" s="11"/>
      <c r="P463" s="11"/>
      <c r="Q463" s="11"/>
      <c r="R463" s="11"/>
      <c r="S463" s="11"/>
      <c r="T463" s="11"/>
      <c r="U463" s="11"/>
      <c r="V463" s="11"/>
      <c r="W463" s="11"/>
      <c r="X463" s="11"/>
      <c r="Y463" s="11"/>
      <c r="Z463" s="11"/>
      <c r="AA463" s="11"/>
      <c r="AB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c r="CN463" s="11"/>
      <c r="CO463" s="11"/>
      <c r="CP463" s="11"/>
      <c r="CQ463" s="11"/>
      <c r="CR463" s="11"/>
      <c r="CS463" s="11"/>
      <c r="CT463" s="11"/>
      <c r="CU463" s="11"/>
      <c r="CV463" s="11"/>
      <c r="CW463" s="11"/>
      <c r="CX463" s="11"/>
      <c r="CY463" s="11"/>
      <c r="CZ463" s="11"/>
      <c r="DA463" s="11"/>
      <c r="DB463" s="11"/>
      <c r="DC463" s="11"/>
      <c r="DD463" s="11"/>
      <c r="DE463" s="11"/>
      <c r="DF463" s="11"/>
      <c r="DG463" s="11"/>
      <c r="DH463" s="11"/>
      <c r="DI463" s="11"/>
      <c r="DJ463" s="11"/>
      <c r="DK463" s="11"/>
      <c r="DL463" s="11"/>
      <c r="DM463" s="11"/>
      <c r="DN463" s="11"/>
      <c r="DO463" s="11"/>
      <c r="DP463" s="11"/>
      <c r="DQ463" s="11"/>
      <c r="DR463" s="11"/>
      <c r="DS463" s="11"/>
      <c r="DT463" s="11"/>
      <c r="DU463" s="11"/>
      <c r="DV463" s="11"/>
      <c r="DW463" s="11"/>
      <c r="DX463" s="11"/>
    </row>
    <row r="464" spans="14:128" s="12" customFormat="1">
      <c r="N464" s="11"/>
      <c r="O464" s="11"/>
      <c r="P464" s="11"/>
      <c r="Q464" s="11"/>
      <c r="R464" s="11"/>
      <c r="S464" s="11"/>
      <c r="T464" s="11"/>
      <c r="U464" s="11"/>
      <c r="V464" s="11"/>
      <c r="W464" s="11"/>
      <c r="X464" s="11"/>
      <c r="Y464" s="11"/>
      <c r="Z464" s="11"/>
      <c r="AA464" s="11"/>
      <c r="AB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c r="CN464" s="11"/>
      <c r="CO464" s="11"/>
      <c r="CP464" s="11"/>
      <c r="CQ464" s="11"/>
      <c r="CR464" s="11"/>
      <c r="CS464" s="11"/>
      <c r="CT464" s="11"/>
      <c r="CU464" s="11"/>
      <c r="CV464" s="11"/>
      <c r="CW464" s="11"/>
      <c r="CX464" s="11"/>
      <c r="CY464" s="11"/>
      <c r="CZ464" s="11"/>
      <c r="DA464" s="11"/>
      <c r="DB464" s="11"/>
      <c r="DC464" s="11"/>
      <c r="DD464" s="11"/>
      <c r="DE464" s="11"/>
      <c r="DF464" s="11"/>
      <c r="DG464" s="11"/>
      <c r="DH464" s="11"/>
      <c r="DI464" s="11"/>
      <c r="DJ464" s="11"/>
      <c r="DK464" s="11"/>
      <c r="DL464" s="11"/>
      <c r="DM464" s="11"/>
      <c r="DN464" s="11"/>
      <c r="DO464" s="11"/>
      <c r="DP464" s="11"/>
      <c r="DQ464" s="11"/>
      <c r="DR464" s="11"/>
      <c r="DS464" s="11"/>
      <c r="DT464" s="11"/>
      <c r="DU464" s="11"/>
      <c r="DV464" s="11"/>
      <c r="DW464" s="11"/>
      <c r="DX464" s="11"/>
    </row>
    <row r="465" spans="14:128" s="12" customFormat="1">
      <c r="N465" s="11"/>
      <c r="O465" s="11"/>
      <c r="P465" s="11"/>
      <c r="Q465" s="11"/>
      <c r="R465" s="11"/>
      <c r="S465" s="11"/>
      <c r="T465" s="11"/>
      <c r="U465" s="11"/>
      <c r="V465" s="11"/>
      <c r="W465" s="11"/>
      <c r="X465" s="11"/>
      <c r="Y465" s="11"/>
      <c r="Z465" s="11"/>
      <c r="AA465" s="11"/>
      <c r="AB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1"/>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c r="CN465" s="11"/>
      <c r="CO465" s="11"/>
      <c r="CP465" s="11"/>
      <c r="CQ465" s="11"/>
      <c r="CR465" s="11"/>
      <c r="CS465" s="11"/>
      <c r="CT465" s="11"/>
      <c r="CU465" s="11"/>
      <c r="CV465" s="11"/>
      <c r="CW465" s="11"/>
      <c r="CX465" s="11"/>
      <c r="CY465" s="11"/>
      <c r="CZ465" s="11"/>
      <c r="DA465" s="11"/>
      <c r="DB465" s="11"/>
      <c r="DC465" s="11"/>
      <c r="DD465" s="11"/>
      <c r="DE465" s="11"/>
      <c r="DF465" s="11"/>
      <c r="DG465" s="11"/>
      <c r="DH465" s="11"/>
      <c r="DI465" s="11"/>
      <c r="DJ465" s="11"/>
      <c r="DK465" s="11"/>
      <c r="DL465" s="11"/>
      <c r="DM465" s="11"/>
      <c r="DN465" s="11"/>
      <c r="DO465" s="11"/>
      <c r="DP465" s="11"/>
      <c r="DQ465" s="11"/>
      <c r="DR465" s="11"/>
      <c r="DS465" s="11"/>
      <c r="DT465" s="11"/>
      <c r="DU465" s="11"/>
      <c r="DV465" s="11"/>
      <c r="DW465" s="11"/>
      <c r="DX465" s="11"/>
    </row>
    <row r="466" spans="14:128" s="12" customFormat="1">
      <c r="N466" s="11"/>
      <c r="O466" s="11"/>
      <c r="P466" s="11"/>
      <c r="Q466" s="11"/>
      <c r="R466" s="11"/>
      <c r="S466" s="11"/>
      <c r="T466" s="11"/>
      <c r="U466" s="11"/>
      <c r="V466" s="11"/>
      <c r="W466" s="11"/>
      <c r="X466" s="11"/>
      <c r="Y466" s="11"/>
      <c r="Z466" s="11"/>
      <c r="AA466" s="11"/>
      <c r="AB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c r="CN466" s="11"/>
      <c r="CO466" s="11"/>
      <c r="CP466" s="11"/>
      <c r="CQ466" s="11"/>
      <c r="CR466" s="11"/>
      <c r="CS466" s="11"/>
      <c r="CT466" s="11"/>
      <c r="CU466" s="11"/>
      <c r="CV466" s="11"/>
      <c r="CW466" s="11"/>
      <c r="CX466" s="11"/>
      <c r="CY466" s="11"/>
      <c r="CZ466" s="11"/>
      <c r="DA466" s="11"/>
      <c r="DB466" s="11"/>
      <c r="DC466" s="11"/>
      <c r="DD466" s="11"/>
      <c r="DE466" s="11"/>
      <c r="DF466" s="11"/>
      <c r="DG466" s="11"/>
      <c r="DH466" s="11"/>
      <c r="DI466" s="11"/>
      <c r="DJ466" s="11"/>
      <c r="DK466" s="11"/>
      <c r="DL466" s="11"/>
      <c r="DM466" s="11"/>
      <c r="DN466" s="11"/>
      <c r="DO466" s="11"/>
      <c r="DP466" s="11"/>
      <c r="DQ466" s="11"/>
      <c r="DR466" s="11"/>
      <c r="DS466" s="11"/>
      <c r="DT466" s="11"/>
      <c r="DU466" s="11"/>
      <c r="DV466" s="11"/>
      <c r="DW466" s="11"/>
      <c r="DX466" s="11"/>
    </row>
    <row r="467" spans="14:128" s="12" customFormat="1">
      <c r="N467" s="11"/>
      <c r="O467" s="11"/>
      <c r="P467" s="11"/>
      <c r="Q467" s="11"/>
      <c r="R467" s="11"/>
      <c r="S467" s="11"/>
      <c r="T467" s="11"/>
      <c r="U467" s="11"/>
      <c r="V467" s="11"/>
      <c r="W467" s="11"/>
      <c r="X467" s="11"/>
      <c r="Y467" s="11"/>
      <c r="Z467" s="11"/>
      <c r="AA467" s="11"/>
      <c r="AB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1"/>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c r="CN467" s="11"/>
      <c r="CO467" s="11"/>
      <c r="CP467" s="11"/>
      <c r="CQ467" s="11"/>
      <c r="CR467" s="11"/>
      <c r="CS467" s="11"/>
      <c r="CT467" s="11"/>
      <c r="CU467" s="11"/>
      <c r="CV467" s="11"/>
      <c r="CW467" s="11"/>
      <c r="CX467" s="11"/>
      <c r="CY467" s="11"/>
      <c r="CZ467" s="11"/>
      <c r="DA467" s="11"/>
      <c r="DB467" s="11"/>
      <c r="DC467" s="11"/>
      <c r="DD467" s="11"/>
      <c r="DE467" s="11"/>
      <c r="DF467" s="11"/>
      <c r="DG467" s="11"/>
      <c r="DH467" s="11"/>
      <c r="DI467" s="11"/>
      <c r="DJ467" s="11"/>
      <c r="DK467" s="11"/>
      <c r="DL467" s="11"/>
      <c r="DM467" s="11"/>
      <c r="DN467" s="11"/>
      <c r="DO467" s="11"/>
      <c r="DP467" s="11"/>
      <c r="DQ467" s="11"/>
      <c r="DR467" s="11"/>
      <c r="DS467" s="11"/>
      <c r="DT467" s="11"/>
      <c r="DU467" s="11"/>
      <c r="DV467" s="11"/>
      <c r="DW467" s="11"/>
      <c r="DX467" s="11"/>
    </row>
    <row r="468" spans="14:128" s="12" customFormat="1">
      <c r="N468" s="11"/>
      <c r="O468" s="11"/>
      <c r="P468" s="11"/>
      <c r="Q468" s="11"/>
      <c r="R468" s="11"/>
      <c r="S468" s="11"/>
      <c r="T468" s="11"/>
      <c r="U468" s="11"/>
      <c r="V468" s="11"/>
      <c r="W468" s="11"/>
      <c r="X468" s="11"/>
      <c r="Y468" s="11"/>
      <c r="Z468" s="11"/>
      <c r="AA468" s="11"/>
      <c r="AB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1"/>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c r="CN468" s="11"/>
      <c r="CO468" s="11"/>
      <c r="CP468" s="11"/>
      <c r="CQ468" s="11"/>
      <c r="CR468" s="11"/>
      <c r="CS468" s="11"/>
      <c r="CT468" s="11"/>
      <c r="CU468" s="11"/>
      <c r="CV468" s="11"/>
      <c r="CW468" s="11"/>
      <c r="CX468" s="11"/>
      <c r="CY468" s="11"/>
      <c r="CZ468" s="11"/>
      <c r="DA468" s="11"/>
      <c r="DB468" s="11"/>
      <c r="DC468" s="11"/>
      <c r="DD468" s="11"/>
      <c r="DE468" s="11"/>
      <c r="DF468" s="11"/>
      <c r="DG468" s="11"/>
      <c r="DH468" s="11"/>
      <c r="DI468" s="11"/>
      <c r="DJ468" s="11"/>
      <c r="DK468" s="11"/>
      <c r="DL468" s="11"/>
      <c r="DM468" s="11"/>
      <c r="DN468" s="11"/>
      <c r="DO468" s="11"/>
      <c r="DP468" s="11"/>
      <c r="DQ468" s="11"/>
      <c r="DR468" s="11"/>
      <c r="DS468" s="11"/>
      <c r="DT468" s="11"/>
      <c r="DU468" s="11"/>
      <c r="DV468" s="11"/>
      <c r="DW468" s="11"/>
      <c r="DX468" s="11"/>
    </row>
    <row r="469" spans="14:128" s="12" customFormat="1">
      <c r="N469" s="11"/>
      <c r="O469" s="11"/>
      <c r="P469" s="11"/>
      <c r="Q469" s="11"/>
      <c r="R469" s="11"/>
      <c r="S469" s="11"/>
      <c r="T469" s="11"/>
      <c r="U469" s="11"/>
      <c r="V469" s="11"/>
      <c r="W469" s="11"/>
      <c r="X469" s="11"/>
      <c r="Y469" s="11"/>
      <c r="Z469" s="11"/>
      <c r="AA469" s="11"/>
      <c r="AB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c r="CN469" s="11"/>
      <c r="CO469" s="11"/>
      <c r="CP469" s="11"/>
      <c r="CQ469" s="11"/>
      <c r="CR469" s="11"/>
      <c r="CS469" s="11"/>
      <c r="CT469" s="11"/>
      <c r="CU469" s="11"/>
      <c r="CV469" s="11"/>
      <c r="CW469" s="11"/>
      <c r="CX469" s="11"/>
      <c r="CY469" s="11"/>
      <c r="CZ469" s="11"/>
      <c r="DA469" s="11"/>
      <c r="DB469" s="11"/>
      <c r="DC469" s="11"/>
      <c r="DD469" s="11"/>
      <c r="DE469" s="11"/>
      <c r="DF469" s="11"/>
      <c r="DG469" s="11"/>
      <c r="DH469" s="11"/>
      <c r="DI469" s="11"/>
      <c r="DJ469" s="11"/>
      <c r="DK469" s="11"/>
      <c r="DL469" s="11"/>
      <c r="DM469" s="11"/>
      <c r="DN469" s="11"/>
      <c r="DO469" s="11"/>
      <c r="DP469" s="11"/>
      <c r="DQ469" s="11"/>
      <c r="DR469" s="11"/>
      <c r="DS469" s="11"/>
      <c r="DT469" s="11"/>
      <c r="DU469" s="11"/>
      <c r="DV469" s="11"/>
      <c r="DW469" s="11"/>
      <c r="DX469" s="11"/>
    </row>
    <row r="470" spans="14:128" s="12" customFormat="1">
      <c r="N470" s="11"/>
      <c r="O470" s="11"/>
      <c r="P470" s="11"/>
      <c r="Q470" s="11"/>
      <c r="R470" s="11"/>
      <c r="S470" s="11"/>
      <c r="T470" s="11"/>
      <c r="U470" s="11"/>
      <c r="V470" s="11"/>
      <c r="W470" s="11"/>
      <c r="X470" s="11"/>
      <c r="Y470" s="11"/>
      <c r="Z470" s="11"/>
      <c r="AA470" s="11"/>
      <c r="AB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1"/>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c r="CN470" s="11"/>
      <c r="CO470" s="11"/>
      <c r="CP470" s="11"/>
      <c r="CQ470" s="11"/>
      <c r="CR470" s="11"/>
      <c r="CS470" s="11"/>
      <c r="CT470" s="11"/>
      <c r="CU470" s="11"/>
      <c r="CV470" s="11"/>
      <c r="CW470" s="11"/>
      <c r="CX470" s="11"/>
      <c r="CY470" s="11"/>
      <c r="CZ470" s="11"/>
      <c r="DA470" s="11"/>
      <c r="DB470" s="11"/>
      <c r="DC470" s="11"/>
      <c r="DD470" s="11"/>
      <c r="DE470" s="11"/>
      <c r="DF470" s="11"/>
      <c r="DG470" s="11"/>
      <c r="DH470" s="11"/>
      <c r="DI470" s="11"/>
      <c r="DJ470" s="11"/>
      <c r="DK470" s="11"/>
      <c r="DL470" s="11"/>
      <c r="DM470" s="11"/>
      <c r="DN470" s="11"/>
      <c r="DO470" s="11"/>
      <c r="DP470" s="11"/>
      <c r="DQ470" s="11"/>
      <c r="DR470" s="11"/>
      <c r="DS470" s="11"/>
      <c r="DT470" s="11"/>
      <c r="DU470" s="11"/>
      <c r="DV470" s="11"/>
      <c r="DW470" s="11"/>
      <c r="DX470" s="11"/>
    </row>
    <row r="471" spans="14:128" s="12" customFormat="1">
      <c r="N471" s="11"/>
      <c r="O471" s="11"/>
      <c r="P471" s="11"/>
      <c r="Q471" s="11"/>
      <c r="R471" s="11"/>
      <c r="S471" s="11"/>
      <c r="T471" s="11"/>
      <c r="U471" s="11"/>
      <c r="V471" s="11"/>
      <c r="W471" s="11"/>
      <c r="X471" s="11"/>
      <c r="Y471" s="11"/>
      <c r="Z471" s="11"/>
      <c r="AA471" s="11"/>
      <c r="AB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c r="CN471" s="11"/>
      <c r="CO471" s="11"/>
      <c r="CP471" s="11"/>
      <c r="CQ471" s="11"/>
      <c r="CR471" s="11"/>
      <c r="CS471" s="11"/>
      <c r="CT471" s="11"/>
      <c r="CU471" s="11"/>
      <c r="CV471" s="11"/>
      <c r="CW471" s="11"/>
      <c r="CX471" s="11"/>
      <c r="CY471" s="11"/>
      <c r="CZ471" s="11"/>
      <c r="DA471" s="11"/>
      <c r="DB471" s="11"/>
      <c r="DC471" s="11"/>
      <c r="DD471" s="11"/>
      <c r="DE471" s="11"/>
      <c r="DF471" s="11"/>
      <c r="DG471" s="11"/>
      <c r="DH471" s="11"/>
      <c r="DI471" s="11"/>
      <c r="DJ471" s="11"/>
      <c r="DK471" s="11"/>
      <c r="DL471" s="11"/>
      <c r="DM471" s="11"/>
      <c r="DN471" s="11"/>
      <c r="DO471" s="11"/>
      <c r="DP471" s="11"/>
      <c r="DQ471" s="11"/>
      <c r="DR471" s="11"/>
      <c r="DS471" s="11"/>
      <c r="DT471" s="11"/>
      <c r="DU471" s="11"/>
      <c r="DV471" s="11"/>
      <c r="DW471" s="11"/>
      <c r="DX471" s="11"/>
    </row>
    <row r="472" spans="14:128" s="12" customFormat="1">
      <c r="N472" s="11"/>
      <c r="O472" s="11"/>
      <c r="P472" s="11"/>
      <c r="Q472" s="11"/>
      <c r="R472" s="11"/>
      <c r="S472" s="11"/>
      <c r="T472" s="11"/>
      <c r="U472" s="11"/>
      <c r="V472" s="11"/>
      <c r="W472" s="11"/>
      <c r="X472" s="11"/>
      <c r="Y472" s="11"/>
      <c r="Z472" s="11"/>
      <c r="AA472" s="11"/>
      <c r="AB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c r="CN472" s="11"/>
      <c r="CO472" s="11"/>
      <c r="CP472" s="11"/>
      <c r="CQ472" s="11"/>
      <c r="CR472" s="11"/>
      <c r="CS472" s="11"/>
      <c r="CT472" s="11"/>
      <c r="CU472" s="11"/>
      <c r="CV472" s="11"/>
      <c r="CW472" s="11"/>
      <c r="CX472" s="11"/>
      <c r="CY472" s="11"/>
      <c r="CZ472" s="11"/>
      <c r="DA472" s="11"/>
      <c r="DB472" s="11"/>
      <c r="DC472" s="11"/>
      <c r="DD472" s="11"/>
      <c r="DE472" s="11"/>
      <c r="DF472" s="11"/>
      <c r="DG472" s="11"/>
      <c r="DH472" s="11"/>
      <c r="DI472" s="11"/>
      <c r="DJ472" s="11"/>
      <c r="DK472" s="11"/>
      <c r="DL472" s="11"/>
      <c r="DM472" s="11"/>
      <c r="DN472" s="11"/>
      <c r="DO472" s="11"/>
      <c r="DP472" s="11"/>
      <c r="DQ472" s="11"/>
      <c r="DR472" s="11"/>
      <c r="DS472" s="11"/>
      <c r="DT472" s="11"/>
      <c r="DU472" s="11"/>
      <c r="DV472" s="11"/>
      <c r="DW472" s="11"/>
      <c r="DX472" s="11"/>
    </row>
    <row r="473" spans="14:128" s="12" customFormat="1">
      <c r="N473" s="11"/>
      <c r="O473" s="11"/>
      <c r="P473" s="11"/>
      <c r="Q473" s="11"/>
      <c r="R473" s="11"/>
      <c r="S473" s="11"/>
      <c r="T473" s="11"/>
      <c r="U473" s="11"/>
      <c r="V473" s="11"/>
      <c r="W473" s="11"/>
      <c r="X473" s="11"/>
      <c r="Y473" s="11"/>
      <c r="Z473" s="11"/>
      <c r="AA473" s="11"/>
      <c r="AB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1"/>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c r="CN473" s="11"/>
      <c r="CO473" s="11"/>
      <c r="CP473" s="11"/>
      <c r="CQ473" s="11"/>
      <c r="CR473" s="11"/>
      <c r="CS473" s="11"/>
      <c r="CT473" s="11"/>
      <c r="CU473" s="11"/>
      <c r="CV473" s="11"/>
      <c r="CW473" s="11"/>
      <c r="CX473" s="11"/>
      <c r="CY473" s="11"/>
      <c r="CZ473" s="11"/>
      <c r="DA473" s="11"/>
      <c r="DB473" s="11"/>
      <c r="DC473" s="11"/>
      <c r="DD473" s="11"/>
      <c r="DE473" s="11"/>
      <c r="DF473" s="11"/>
      <c r="DG473" s="11"/>
      <c r="DH473" s="11"/>
      <c r="DI473" s="11"/>
      <c r="DJ473" s="11"/>
      <c r="DK473" s="11"/>
      <c r="DL473" s="11"/>
      <c r="DM473" s="11"/>
      <c r="DN473" s="11"/>
      <c r="DO473" s="11"/>
      <c r="DP473" s="11"/>
      <c r="DQ473" s="11"/>
      <c r="DR473" s="11"/>
      <c r="DS473" s="11"/>
      <c r="DT473" s="11"/>
      <c r="DU473" s="11"/>
      <c r="DV473" s="11"/>
      <c r="DW473" s="11"/>
      <c r="DX473" s="11"/>
    </row>
    <row r="474" spans="14:128" s="12" customFormat="1">
      <c r="N474" s="11"/>
      <c r="O474" s="11"/>
      <c r="P474" s="11"/>
      <c r="Q474" s="11"/>
      <c r="R474" s="11"/>
      <c r="S474" s="11"/>
      <c r="T474" s="11"/>
      <c r="U474" s="11"/>
      <c r="V474" s="11"/>
      <c r="W474" s="11"/>
      <c r="X474" s="11"/>
      <c r="Y474" s="11"/>
      <c r="Z474" s="11"/>
      <c r="AA474" s="11"/>
      <c r="AB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1"/>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c r="CN474" s="11"/>
      <c r="CO474" s="11"/>
      <c r="CP474" s="11"/>
      <c r="CQ474" s="11"/>
      <c r="CR474" s="11"/>
      <c r="CS474" s="11"/>
      <c r="CT474" s="11"/>
      <c r="CU474" s="11"/>
      <c r="CV474" s="11"/>
      <c r="CW474" s="11"/>
      <c r="CX474" s="11"/>
      <c r="CY474" s="11"/>
      <c r="CZ474" s="11"/>
      <c r="DA474" s="11"/>
      <c r="DB474" s="11"/>
      <c r="DC474" s="11"/>
      <c r="DD474" s="11"/>
      <c r="DE474" s="11"/>
      <c r="DF474" s="11"/>
      <c r="DG474" s="11"/>
      <c r="DH474" s="11"/>
      <c r="DI474" s="11"/>
      <c r="DJ474" s="11"/>
      <c r="DK474" s="11"/>
      <c r="DL474" s="11"/>
      <c r="DM474" s="11"/>
      <c r="DN474" s="11"/>
      <c r="DO474" s="11"/>
      <c r="DP474" s="11"/>
      <c r="DQ474" s="11"/>
      <c r="DR474" s="11"/>
      <c r="DS474" s="11"/>
      <c r="DT474" s="11"/>
      <c r="DU474" s="11"/>
      <c r="DV474" s="11"/>
      <c r="DW474" s="11"/>
      <c r="DX474" s="11"/>
    </row>
    <row r="475" spans="14:128" s="12" customFormat="1">
      <c r="N475" s="11"/>
      <c r="O475" s="11"/>
      <c r="P475" s="11"/>
      <c r="Q475" s="11"/>
      <c r="R475" s="11"/>
      <c r="S475" s="11"/>
      <c r="T475" s="11"/>
      <c r="U475" s="11"/>
      <c r="V475" s="11"/>
      <c r="W475" s="11"/>
      <c r="X475" s="11"/>
      <c r="Y475" s="11"/>
      <c r="Z475" s="11"/>
      <c r="AA475" s="11"/>
      <c r="AB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c r="CN475" s="11"/>
      <c r="CO475" s="11"/>
      <c r="CP475" s="11"/>
      <c r="CQ475" s="11"/>
      <c r="CR475" s="11"/>
      <c r="CS475" s="11"/>
      <c r="CT475" s="11"/>
      <c r="CU475" s="11"/>
      <c r="CV475" s="11"/>
      <c r="CW475" s="11"/>
      <c r="CX475" s="11"/>
      <c r="CY475" s="11"/>
      <c r="CZ475" s="11"/>
      <c r="DA475" s="11"/>
      <c r="DB475" s="11"/>
      <c r="DC475" s="11"/>
      <c r="DD475" s="11"/>
      <c r="DE475" s="11"/>
      <c r="DF475" s="11"/>
      <c r="DG475" s="11"/>
      <c r="DH475" s="11"/>
      <c r="DI475" s="11"/>
      <c r="DJ475" s="11"/>
      <c r="DK475" s="11"/>
      <c r="DL475" s="11"/>
      <c r="DM475" s="11"/>
      <c r="DN475" s="11"/>
      <c r="DO475" s="11"/>
      <c r="DP475" s="11"/>
      <c r="DQ475" s="11"/>
      <c r="DR475" s="11"/>
      <c r="DS475" s="11"/>
      <c r="DT475" s="11"/>
      <c r="DU475" s="11"/>
      <c r="DV475" s="11"/>
      <c r="DW475" s="11"/>
      <c r="DX475" s="11"/>
    </row>
    <row r="476" spans="14:128" s="12" customFormat="1">
      <c r="N476" s="11"/>
      <c r="O476" s="11"/>
      <c r="P476" s="11"/>
      <c r="Q476" s="11"/>
      <c r="R476" s="11"/>
      <c r="S476" s="11"/>
      <c r="T476" s="11"/>
      <c r="U476" s="11"/>
      <c r="V476" s="11"/>
      <c r="W476" s="11"/>
      <c r="X476" s="11"/>
      <c r="Y476" s="11"/>
      <c r="Z476" s="11"/>
      <c r="AA476" s="11"/>
      <c r="AB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1"/>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c r="CN476" s="11"/>
      <c r="CO476" s="11"/>
      <c r="CP476" s="11"/>
      <c r="CQ476" s="11"/>
      <c r="CR476" s="11"/>
      <c r="CS476" s="11"/>
      <c r="CT476" s="11"/>
      <c r="CU476" s="11"/>
      <c r="CV476" s="11"/>
      <c r="CW476" s="11"/>
      <c r="CX476" s="11"/>
      <c r="CY476" s="11"/>
      <c r="CZ476" s="11"/>
      <c r="DA476" s="11"/>
      <c r="DB476" s="11"/>
      <c r="DC476" s="11"/>
      <c r="DD476" s="11"/>
      <c r="DE476" s="11"/>
      <c r="DF476" s="11"/>
      <c r="DG476" s="11"/>
      <c r="DH476" s="11"/>
      <c r="DI476" s="11"/>
      <c r="DJ476" s="11"/>
      <c r="DK476" s="11"/>
      <c r="DL476" s="11"/>
      <c r="DM476" s="11"/>
      <c r="DN476" s="11"/>
      <c r="DO476" s="11"/>
      <c r="DP476" s="11"/>
      <c r="DQ476" s="11"/>
      <c r="DR476" s="11"/>
      <c r="DS476" s="11"/>
      <c r="DT476" s="11"/>
      <c r="DU476" s="11"/>
      <c r="DV476" s="11"/>
      <c r="DW476" s="11"/>
      <c r="DX476" s="11"/>
    </row>
    <row r="477" spans="14:128" s="12" customFormat="1">
      <c r="N477" s="11"/>
      <c r="O477" s="11"/>
      <c r="P477" s="11"/>
      <c r="Q477" s="11"/>
      <c r="R477" s="11"/>
      <c r="S477" s="11"/>
      <c r="T477" s="11"/>
      <c r="U477" s="11"/>
      <c r="V477" s="11"/>
      <c r="W477" s="11"/>
      <c r="X477" s="11"/>
      <c r="Y477" s="11"/>
      <c r="Z477" s="11"/>
      <c r="AA477" s="11"/>
      <c r="AB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c r="CN477" s="11"/>
      <c r="CO477" s="11"/>
      <c r="CP477" s="11"/>
      <c r="CQ477" s="11"/>
      <c r="CR477" s="11"/>
      <c r="CS477" s="11"/>
      <c r="CT477" s="11"/>
      <c r="CU477" s="11"/>
      <c r="CV477" s="11"/>
      <c r="CW477" s="11"/>
      <c r="CX477" s="11"/>
      <c r="CY477" s="11"/>
      <c r="CZ477" s="11"/>
      <c r="DA477" s="11"/>
      <c r="DB477" s="11"/>
      <c r="DC477" s="11"/>
      <c r="DD477" s="11"/>
      <c r="DE477" s="11"/>
      <c r="DF477" s="11"/>
      <c r="DG477" s="11"/>
      <c r="DH477" s="11"/>
      <c r="DI477" s="11"/>
      <c r="DJ477" s="11"/>
      <c r="DK477" s="11"/>
      <c r="DL477" s="11"/>
      <c r="DM477" s="11"/>
      <c r="DN477" s="11"/>
      <c r="DO477" s="11"/>
      <c r="DP477" s="11"/>
      <c r="DQ477" s="11"/>
      <c r="DR477" s="11"/>
      <c r="DS477" s="11"/>
      <c r="DT477" s="11"/>
      <c r="DU477" s="11"/>
      <c r="DV477" s="11"/>
      <c r="DW477" s="11"/>
      <c r="DX477" s="11"/>
    </row>
    <row r="478" spans="14:128" s="12" customFormat="1">
      <c r="N478" s="11"/>
      <c r="O478" s="11"/>
      <c r="P478" s="11"/>
      <c r="Q478" s="11"/>
      <c r="R478" s="11"/>
      <c r="S478" s="11"/>
      <c r="T478" s="11"/>
      <c r="U478" s="11"/>
      <c r="V478" s="11"/>
      <c r="W478" s="11"/>
      <c r="X478" s="11"/>
      <c r="Y478" s="11"/>
      <c r="Z478" s="11"/>
      <c r="AA478" s="11"/>
      <c r="AB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c r="CN478" s="11"/>
      <c r="CO478" s="11"/>
      <c r="CP478" s="11"/>
      <c r="CQ478" s="11"/>
      <c r="CR478" s="11"/>
      <c r="CS478" s="11"/>
      <c r="CT478" s="11"/>
      <c r="CU478" s="11"/>
      <c r="CV478" s="11"/>
      <c r="CW478" s="11"/>
      <c r="CX478" s="11"/>
      <c r="CY478" s="11"/>
      <c r="CZ478" s="11"/>
      <c r="DA478" s="11"/>
      <c r="DB478" s="11"/>
      <c r="DC478" s="11"/>
      <c r="DD478" s="11"/>
      <c r="DE478" s="11"/>
      <c r="DF478" s="11"/>
      <c r="DG478" s="11"/>
      <c r="DH478" s="11"/>
      <c r="DI478" s="11"/>
      <c r="DJ478" s="11"/>
      <c r="DK478" s="11"/>
      <c r="DL478" s="11"/>
      <c r="DM478" s="11"/>
      <c r="DN478" s="11"/>
      <c r="DO478" s="11"/>
      <c r="DP478" s="11"/>
      <c r="DQ478" s="11"/>
      <c r="DR478" s="11"/>
      <c r="DS478" s="11"/>
      <c r="DT478" s="11"/>
      <c r="DU478" s="11"/>
      <c r="DV478" s="11"/>
      <c r="DW478" s="11"/>
      <c r="DX478" s="11"/>
    </row>
    <row r="479" spans="14:128" s="12" customFormat="1">
      <c r="N479" s="11"/>
      <c r="O479" s="11"/>
      <c r="P479" s="11"/>
      <c r="Q479" s="11"/>
      <c r="R479" s="11"/>
      <c r="S479" s="11"/>
      <c r="T479" s="11"/>
      <c r="U479" s="11"/>
      <c r="V479" s="11"/>
      <c r="W479" s="11"/>
      <c r="X479" s="11"/>
      <c r="Y479" s="11"/>
      <c r="Z479" s="11"/>
      <c r="AA479" s="11"/>
      <c r="AB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c r="CN479" s="11"/>
      <c r="CO479" s="11"/>
      <c r="CP479" s="11"/>
      <c r="CQ479" s="11"/>
      <c r="CR479" s="11"/>
      <c r="CS479" s="11"/>
      <c r="CT479" s="11"/>
      <c r="CU479" s="11"/>
      <c r="CV479" s="11"/>
      <c r="CW479" s="11"/>
      <c r="CX479" s="11"/>
      <c r="CY479" s="11"/>
      <c r="CZ479" s="11"/>
      <c r="DA479" s="11"/>
      <c r="DB479" s="11"/>
      <c r="DC479" s="11"/>
      <c r="DD479" s="11"/>
      <c r="DE479" s="11"/>
      <c r="DF479" s="11"/>
      <c r="DG479" s="11"/>
      <c r="DH479" s="11"/>
      <c r="DI479" s="11"/>
      <c r="DJ479" s="11"/>
      <c r="DK479" s="11"/>
      <c r="DL479" s="11"/>
      <c r="DM479" s="11"/>
      <c r="DN479" s="11"/>
      <c r="DO479" s="11"/>
      <c r="DP479" s="11"/>
      <c r="DQ479" s="11"/>
      <c r="DR479" s="11"/>
      <c r="DS479" s="11"/>
      <c r="DT479" s="11"/>
      <c r="DU479" s="11"/>
      <c r="DV479" s="11"/>
      <c r="DW479" s="11"/>
      <c r="DX479" s="11"/>
    </row>
    <row r="480" spans="14:128" s="12" customFormat="1">
      <c r="N480" s="11"/>
      <c r="O480" s="11"/>
      <c r="P480" s="11"/>
      <c r="Q480" s="11"/>
      <c r="R480" s="11"/>
      <c r="S480" s="11"/>
      <c r="T480" s="11"/>
      <c r="U480" s="11"/>
      <c r="V480" s="11"/>
      <c r="W480" s="11"/>
      <c r="X480" s="11"/>
      <c r="Y480" s="11"/>
      <c r="Z480" s="11"/>
      <c r="AA480" s="11"/>
      <c r="AB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1"/>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c r="CN480" s="11"/>
      <c r="CO480" s="11"/>
      <c r="CP480" s="11"/>
      <c r="CQ480" s="11"/>
      <c r="CR480" s="11"/>
      <c r="CS480" s="11"/>
      <c r="CT480" s="11"/>
      <c r="CU480" s="11"/>
      <c r="CV480" s="11"/>
      <c r="CW480" s="11"/>
      <c r="CX480" s="11"/>
      <c r="CY480" s="11"/>
      <c r="CZ480" s="11"/>
      <c r="DA480" s="11"/>
      <c r="DB480" s="11"/>
      <c r="DC480" s="11"/>
      <c r="DD480" s="11"/>
      <c r="DE480" s="11"/>
      <c r="DF480" s="11"/>
      <c r="DG480" s="11"/>
      <c r="DH480" s="11"/>
      <c r="DI480" s="11"/>
      <c r="DJ480" s="11"/>
      <c r="DK480" s="11"/>
      <c r="DL480" s="11"/>
      <c r="DM480" s="11"/>
      <c r="DN480" s="11"/>
      <c r="DO480" s="11"/>
      <c r="DP480" s="11"/>
      <c r="DQ480" s="11"/>
      <c r="DR480" s="11"/>
      <c r="DS480" s="11"/>
      <c r="DT480" s="11"/>
      <c r="DU480" s="11"/>
      <c r="DV480" s="11"/>
      <c r="DW480" s="11"/>
      <c r="DX480" s="11"/>
    </row>
    <row r="481" spans="14:128" s="12" customFormat="1">
      <c r="N481" s="11"/>
      <c r="O481" s="11"/>
      <c r="P481" s="11"/>
      <c r="Q481" s="11"/>
      <c r="R481" s="11"/>
      <c r="S481" s="11"/>
      <c r="T481" s="11"/>
      <c r="U481" s="11"/>
      <c r="V481" s="11"/>
      <c r="W481" s="11"/>
      <c r="X481" s="11"/>
      <c r="Y481" s="11"/>
      <c r="Z481" s="11"/>
      <c r="AA481" s="11"/>
      <c r="AB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c r="CN481" s="11"/>
      <c r="CO481" s="11"/>
      <c r="CP481" s="11"/>
      <c r="CQ481" s="11"/>
      <c r="CR481" s="11"/>
      <c r="CS481" s="11"/>
      <c r="CT481" s="11"/>
      <c r="CU481" s="11"/>
      <c r="CV481" s="11"/>
      <c r="CW481" s="11"/>
      <c r="CX481" s="11"/>
      <c r="CY481" s="11"/>
      <c r="CZ481" s="11"/>
      <c r="DA481" s="11"/>
      <c r="DB481" s="11"/>
      <c r="DC481" s="11"/>
      <c r="DD481" s="11"/>
      <c r="DE481" s="11"/>
      <c r="DF481" s="11"/>
      <c r="DG481" s="11"/>
      <c r="DH481" s="11"/>
      <c r="DI481" s="11"/>
      <c r="DJ481" s="11"/>
      <c r="DK481" s="11"/>
      <c r="DL481" s="11"/>
      <c r="DM481" s="11"/>
      <c r="DN481" s="11"/>
      <c r="DO481" s="11"/>
      <c r="DP481" s="11"/>
      <c r="DQ481" s="11"/>
      <c r="DR481" s="11"/>
      <c r="DS481" s="11"/>
      <c r="DT481" s="11"/>
      <c r="DU481" s="11"/>
      <c r="DV481" s="11"/>
      <c r="DW481" s="11"/>
      <c r="DX481" s="11"/>
    </row>
    <row r="482" spans="14:128" s="12" customFormat="1">
      <c r="N482" s="11"/>
      <c r="O482" s="11"/>
      <c r="P482" s="11"/>
      <c r="Q482" s="11"/>
      <c r="R482" s="11"/>
      <c r="S482" s="11"/>
      <c r="T482" s="11"/>
      <c r="U482" s="11"/>
      <c r="V482" s="11"/>
      <c r="W482" s="11"/>
      <c r="X482" s="11"/>
      <c r="Y482" s="11"/>
      <c r="Z482" s="11"/>
      <c r="AA482" s="11"/>
      <c r="AB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1"/>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c r="CN482" s="11"/>
      <c r="CO482" s="11"/>
      <c r="CP482" s="11"/>
      <c r="CQ482" s="11"/>
      <c r="CR482" s="11"/>
      <c r="CS482" s="11"/>
      <c r="CT482" s="11"/>
      <c r="CU482" s="11"/>
      <c r="CV482" s="11"/>
      <c r="CW482" s="11"/>
      <c r="CX482" s="11"/>
      <c r="CY482" s="11"/>
      <c r="CZ482" s="11"/>
      <c r="DA482" s="11"/>
      <c r="DB482" s="11"/>
      <c r="DC482" s="11"/>
      <c r="DD482" s="11"/>
      <c r="DE482" s="11"/>
      <c r="DF482" s="11"/>
      <c r="DG482" s="11"/>
      <c r="DH482" s="11"/>
      <c r="DI482" s="11"/>
      <c r="DJ482" s="11"/>
      <c r="DK482" s="11"/>
      <c r="DL482" s="11"/>
      <c r="DM482" s="11"/>
      <c r="DN482" s="11"/>
      <c r="DO482" s="11"/>
      <c r="DP482" s="11"/>
      <c r="DQ482" s="11"/>
      <c r="DR482" s="11"/>
      <c r="DS482" s="11"/>
      <c r="DT482" s="11"/>
      <c r="DU482" s="11"/>
      <c r="DV482" s="11"/>
      <c r="DW482" s="11"/>
      <c r="DX482" s="11"/>
    </row>
    <row r="483" spans="14:128" s="12" customFormat="1">
      <c r="N483" s="11"/>
      <c r="O483" s="11"/>
      <c r="P483" s="11"/>
      <c r="Q483" s="11"/>
      <c r="R483" s="11"/>
      <c r="S483" s="11"/>
      <c r="T483" s="11"/>
      <c r="U483" s="11"/>
      <c r="V483" s="11"/>
      <c r="W483" s="11"/>
      <c r="X483" s="11"/>
      <c r="Y483" s="11"/>
      <c r="Z483" s="11"/>
      <c r="AA483" s="11"/>
      <c r="AB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c r="DF483" s="11"/>
      <c r="DG483" s="11"/>
      <c r="DH483" s="11"/>
      <c r="DI483" s="11"/>
      <c r="DJ483" s="11"/>
      <c r="DK483" s="11"/>
      <c r="DL483" s="11"/>
      <c r="DM483" s="11"/>
      <c r="DN483" s="11"/>
      <c r="DO483" s="11"/>
      <c r="DP483" s="11"/>
      <c r="DQ483" s="11"/>
      <c r="DR483" s="11"/>
      <c r="DS483" s="11"/>
      <c r="DT483" s="11"/>
      <c r="DU483" s="11"/>
      <c r="DV483" s="11"/>
      <c r="DW483" s="11"/>
      <c r="DX483" s="11"/>
    </row>
    <row r="484" spans="14:128" s="12" customFormat="1">
      <c r="N484" s="11"/>
      <c r="O484" s="11"/>
      <c r="P484" s="11"/>
      <c r="Q484" s="11"/>
      <c r="R484" s="11"/>
      <c r="S484" s="11"/>
      <c r="T484" s="11"/>
      <c r="U484" s="11"/>
      <c r="V484" s="11"/>
      <c r="W484" s="11"/>
      <c r="X484" s="11"/>
      <c r="Y484" s="11"/>
      <c r="Z484" s="11"/>
      <c r="AA484" s="11"/>
      <c r="AB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c r="DF484" s="11"/>
      <c r="DG484" s="11"/>
      <c r="DH484" s="11"/>
      <c r="DI484" s="11"/>
      <c r="DJ484" s="11"/>
      <c r="DK484" s="11"/>
      <c r="DL484" s="11"/>
      <c r="DM484" s="11"/>
      <c r="DN484" s="11"/>
      <c r="DO484" s="11"/>
      <c r="DP484" s="11"/>
      <c r="DQ484" s="11"/>
      <c r="DR484" s="11"/>
      <c r="DS484" s="11"/>
      <c r="DT484" s="11"/>
      <c r="DU484" s="11"/>
      <c r="DV484" s="11"/>
      <c r="DW484" s="11"/>
      <c r="DX484" s="11"/>
    </row>
    <row r="485" spans="14:128" s="12" customFormat="1">
      <c r="N485" s="11"/>
      <c r="O485" s="11"/>
      <c r="P485" s="11"/>
      <c r="Q485" s="11"/>
      <c r="R485" s="11"/>
      <c r="S485" s="11"/>
      <c r="T485" s="11"/>
      <c r="U485" s="11"/>
      <c r="V485" s="11"/>
      <c r="W485" s="11"/>
      <c r="X485" s="11"/>
      <c r="Y485" s="11"/>
      <c r="Z485" s="11"/>
      <c r="AA485" s="11"/>
      <c r="AB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c r="DF485" s="11"/>
      <c r="DG485" s="11"/>
      <c r="DH485" s="11"/>
      <c r="DI485" s="11"/>
      <c r="DJ485" s="11"/>
      <c r="DK485" s="11"/>
      <c r="DL485" s="11"/>
      <c r="DM485" s="11"/>
      <c r="DN485" s="11"/>
      <c r="DO485" s="11"/>
      <c r="DP485" s="11"/>
      <c r="DQ485" s="11"/>
      <c r="DR485" s="11"/>
      <c r="DS485" s="11"/>
      <c r="DT485" s="11"/>
      <c r="DU485" s="11"/>
      <c r="DV485" s="11"/>
      <c r="DW485" s="11"/>
      <c r="DX485" s="11"/>
    </row>
    <row r="486" spans="14:128" s="12" customFormat="1">
      <c r="N486" s="11"/>
      <c r="O486" s="11"/>
      <c r="P486" s="11"/>
      <c r="Q486" s="11"/>
      <c r="R486" s="11"/>
      <c r="S486" s="11"/>
      <c r="T486" s="11"/>
      <c r="U486" s="11"/>
      <c r="V486" s="11"/>
      <c r="W486" s="11"/>
      <c r="X486" s="11"/>
      <c r="Y486" s="11"/>
      <c r="Z486" s="11"/>
      <c r="AA486" s="11"/>
      <c r="AB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c r="DF486" s="11"/>
      <c r="DG486" s="11"/>
      <c r="DH486" s="11"/>
      <c r="DI486" s="11"/>
      <c r="DJ486" s="11"/>
      <c r="DK486" s="11"/>
      <c r="DL486" s="11"/>
      <c r="DM486" s="11"/>
      <c r="DN486" s="11"/>
      <c r="DO486" s="11"/>
      <c r="DP486" s="11"/>
      <c r="DQ486" s="11"/>
      <c r="DR486" s="11"/>
      <c r="DS486" s="11"/>
      <c r="DT486" s="11"/>
      <c r="DU486" s="11"/>
      <c r="DV486" s="11"/>
      <c r="DW486" s="11"/>
      <c r="DX486" s="11"/>
    </row>
    <row r="487" spans="14:128" s="12" customFormat="1">
      <c r="N487" s="11"/>
      <c r="O487" s="11"/>
      <c r="P487" s="11"/>
      <c r="Q487" s="11"/>
      <c r="R487" s="11"/>
      <c r="S487" s="11"/>
      <c r="T487" s="11"/>
      <c r="U487" s="11"/>
      <c r="V487" s="11"/>
      <c r="W487" s="11"/>
      <c r="X487" s="11"/>
      <c r="Y487" s="11"/>
      <c r="Z487" s="11"/>
      <c r="AA487" s="11"/>
      <c r="AB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c r="CN487" s="11"/>
      <c r="CO487" s="11"/>
      <c r="CP487" s="11"/>
      <c r="CQ487" s="11"/>
      <c r="CR487" s="11"/>
      <c r="CS487" s="11"/>
      <c r="CT487" s="11"/>
      <c r="CU487" s="11"/>
      <c r="CV487" s="11"/>
      <c r="CW487" s="11"/>
      <c r="CX487" s="11"/>
      <c r="CY487" s="11"/>
      <c r="CZ487" s="11"/>
      <c r="DA487" s="11"/>
      <c r="DB487" s="11"/>
      <c r="DC487" s="11"/>
      <c r="DD487" s="11"/>
      <c r="DE487" s="11"/>
      <c r="DF487" s="11"/>
      <c r="DG487" s="11"/>
      <c r="DH487" s="11"/>
      <c r="DI487" s="11"/>
      <c r="DJ487" s="11"/>
      <c r="DK487" s="11"/>
      <c r="DL487" s="11"/>
      <c r="DM487" s="11"/>
      <c r="DN487" s="11"/>
      <c r="DO487" s="11"/>
      <c r="DP487" s="11"/>
      <c r="DQ487" s="11"/>
      <c r="DR487" s="11"/>
      <c r="DS487" s="11"/>
      <c r="DT487" s="11"/>
      <c r="DU487" s="11"/>
      <c r="DV487" s="11"/>
      <c r="DW487" s="11"/>
      <c r="DX487" s="11"/>
    </row>
    <row r="488" spans="14:128" s="12" customFormat="1">
      <c r="N488" s="11"/>
      <c r="O488" s="11"/>
      <c r="P488" s="11"/>
      <c r="Q488" s="11"/>
      <c r="R488" s="11"/>
      <c r="S488" s="11"/>
      <c r="T488" s="11"/>
      <c r="U488" s="11"/>
      <c r="V488" s="11"/>
      <c r="W488" s="11"/>
      <c r="X488" s="11"/>
      <c r="Y488" s="11"/>
      <c r="Z488" s="11"/>
      <c r="AA488" s="11"/>
      <c r="AB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1"/>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c r="CN488" s="11"/>
      <c r="CO488" s="11"/>
      <c r="CP488" s="11"/>
      <c r="CQ488" s="11"/>
      <c r="CR488" s="11"/>
      <c r="CS488" s="11"/>
      <c r="CT488" s="11"/>
      <c r="CU488" s="11"/>
      <c r="CV488" s="11"/>
      <c r="CW488" s="11"/>
      <c r="CX488" s="11"/>
      <c r="CY488" s="11"/>
      <c r="CZ488" s="11"/>
      <c r="DA488" s="11"/>
      <c r="DB488" s="11"/>
      <c r="DC488" s="11"/>
      <c r="DD488" s="11"/>
      <c r="DE488" s="11"/>
      <c r="DF488" s="11"/>
      <c r="DG488" s="11"/>
      <c r="DH488" s="11"/>
      <c r="DI488" s="11"/>
      <c r="DJ488" s="11"/>
      <c r="DK488" s="11"/>
      <c r="DL488" s="11"/>
      <c r="DM488" s="11"/>
      <c r="DN488" s="11"/>
      <c r="DO488" s="11"/>
      <c r="DP488" s="11"/>
      <c r="DQ488" s="11"/>
      <c r="DR488" s="11"/>
      <c r="DS488" s="11"/>
      <c r="DT488" s="11"/>
      <c r="DU488" s="11"/>
      <c r="DV488" s="11"/>
      <c r="DW488" s="11"/>
      <c r="DX488" s="11"/>
    </row>
    <row r="489" spans="14:128" s="12" customFormat="1">
      <c r="N489" s="11"/>
      <c r="O489" s="11"/>
      <c r="P489" s="11"/>
      <c r="Q489" s="11"/>
      <c r="R489" s="11"/>
      <c r="S489" s="11"/>
      <c r="T489" s="11"/>
      <c r="U489" s="11"/>
      <c r="V489" s="11"/>
      <c r="W489" s="11"/>
      <c r="X489" s="11"/>
      <c r="Y489" s="11"/>
      <c r="Z489" s="11"/>
      <c r="AA489" s="11"/>
      <c r="AB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1"/>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c r="CN489" s="11"/>
      <c r="CO489" s="11"/>
      <c r="CP489" s="11"/>
      <c r="CQ489" s="11"/>
      <c r="CR489" s="11"/>
      <c r="CS489" s="11"/>
      <c r="CT489" s="11"/>
      <c r="CU489" s="11"/>
      <c r="CV489" s="11"/>
      <c r="CW489" s="11"/>
      <c r="CX489" s="11"/>
      <c r="CY489" s="11"/>
      <c r="CZ489" s="11"/>
      <c r="DA489" s="11"/>
      <c r="DB489" s="11"/>
      <c r="DC489" s="11"/>
      <c r="DD489" s="11"/>
      <c r="DE489" s="11"/>
      <c r="DF489" s="11"/>
      <c r="DG489" s="11"/>
      <c r="DH489" s="11"/>
      <c r="DI489" s="11"/>
      <c r="DJ489" s="11"/>
      <c r="DK489" s="11"/>
      <c r="DL489" s="11"/>
      <c r="DM489" s="11"/>
      <c r="DN489" s="11"/>
      <c r="DO489" s="11"/>
      <c r="DP489" s="11"/>
      <c r="DQ489" s="11"/>
      <c r="DR489" s="11"/>
      <c r="DS489" s="11"/>
      <c r="DT489" s="11"/>
      <c r="DU489" s="11"/>
      <c r="DV489" s="11"/>
      <c r="DW489" s="11"/>
      <c r="DX489" s="11"/>
    </row>
    <row r="490" spans="14:128" s="12" customFormat="1">
      <c r="N490" s="11"/>
      <c r="O490" s="11"/>
      <c r="P490" s="11"/>
      <c r="Q490" s="11"/>
      <c r="R490" s="11"/>
      <c r="S490" s="11"/>
      <c r="T490" s="11"/>
      <c r="U490" s="11"/>
      <c r="V490" s="11"/>
      <c r="W490" s="11"/>
      <c r="X490" s="11"/>
      <c r="Y490" s="11"/>
      <c r="Z490" s="11"/>
      <c r="AA490" s="11"/>
      <c r="AB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c r="CN490" s="11"/>
      <c r="CO490" s="11"/>
      <c r="CP490" s="11"/>
      <c r="CQ490" s="11"/>
      <c r="CR490" s="11"/>
      <c r="CS490" s="11"/>
      <c r="CT490" s="11"/>
      <c r="CU490" s="11"/>
      <c r="CV490" s="11"/>
      <c r="CW490" s="11"/>
      <c r="CX490" s="11"/>
      <c r="CY490" s="11"/>
      <c r="CZ490" s="11"/>
      <c r="DA490" s="11"/>
      <c r="DB490" s="11"/>
      <c r="DC490" s="11"/>
      <c r="DD490" s="11"/>
      <c r="DE490" s="11"/>
      <c r="DF490" s="11"/>
      <c r="DG490" s="11"/>
      <c r="DH490" s="11"/>
      <c r="DI490" s="11"/>
      <c r="DJ490" s="11"/>
      <c r="DK490" s="11"/>
      <c r="DL490" s="11"/>
      <c r="DM490" s="11"/>
      <c r="DN490" s="11"/>
      <c r="DO490" s="11"/>
      <c r="DP490" s="11"/>
      <c r="DQ490" s="11"/>
      <c r="DR490" s="11"/>
      <c r="DS490" s="11"/>
      <c r="DT490" s="11"/>
      <c r="DU490" s="11"/>
      <c r="DV490" s="11"/>
      <c r="DW490" s="11"/>
      <c r="DX490" s="11"/>
    </row>
    <row r="491" spans="14:128" s="12" customFormat="1">
      <c r="N491" s="11"/>
      <c r="O491" s="11"/>
      <c r="P491" s="11"/>
      <c r="Q491" s="11"/>
      <c r="R491" s="11"/>
      <c r="S491" s="11"/>
      <c r="T491" s="11"/>
      <c r="U491" s="11"/>
      <c r="V491" s="11"/>
      <c r="W491" s="11"/>
      <c r="X491" s="11"/>
      <c r="Y491" s="11"/>
      <c r="Z491" s="11"/>
      <c r="AA491" s="11"/>
      <c r="AB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c r="CN491" s="11"/>
      <c r="CO491" s="11"/>
      <c r="CP491" s="11"/>
      <c r="CQ491" s="11"/>
      <c r="CR491" s="11"/>
      <c r="CS491" s="11"/>
      <c r="CT491" s="11"/>
      <c r="CU491" s="11"/>
      <c r="CV491" s="11"/>
      <c r="CW491" s="11"/>
      <c r="CX491" s="11"/>
      <c r="CY491" s="11"/>
      <c r="CZ491" s="11"/>
      <c r="DA491" s="11"/>
      <c r="DB491" s="11"/>
      <c r="DC491" s="11"/>
      <c r="DD491" s="11"/>
      <c r="DE491" s="11"/>
      <c r="DF491" s="11"/>
      <c r="DG491" s="11"/>
      <c r="DH491" s="11"/>
      <c r="DI491" s="11"/>
      <c r="DJ491" s="11"/>
      <c r="DK491" s="11"/>
      <c r="DL491" s="11"/>
      <c r="DM491" s="11"/>
      <c r="DN491" s="11"/>
      <c r="DO491" s="11"/>
      <c r="DP491" s="11"/>
      <c r="DQ491" s="11"/>
      <c r="DR491" s="11"/>
      <c r="DS491" s="11"/>
      <c r="DT491" s="11"/>
      <c r="DU491" s="11"/>
      <c r="DV491" s="11"/>
      <c r="DW491" s="11"/>
      <c r="DX491" s="11"/>
    </row>
    <row r="492" spans="14:128" s="12" customFormat="1">
      <c r="N492" s="11"/>
      <c r="O492" s="11"/>
      <c r="P492" s="11"/>
      <c r="Q492" s="11"/>
      <c r="R492" s="11"/>
      <c r="S492" s="11"/>
      <c r="T492" s="11"/>
      <c r="U492" s="11"/>
      <c r="V492" s="11"/>
      <c r="W492" s="11"/>
      <c r="X492" s="11"/>
      <c r="Y492" s="11"/>
      <c r="Z492" s="11"/>
      <c r="AA492" s="11"/>
      <c r="AB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1"/>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c r="CN492" s="11"/>
      <c r="CO492" s="11"/>
      <c r="CP492" s="11"/>
      <c r="CQ492" s="11"/>
      <c r="CR492" s="11"/>
      <c r="CS492" s="11"/>
      <c r="CT492" s="11"/>
      <c r="CU492" s="11"/>
      <c r="CV492" s="11"/>
      <c r="CW492" s="11"/>
      <c r="CX492" s="11"/>
      <c r="CY492" s="11"/>
      <c r="CZ492" s="11"/>
      <c r="DA492" s="11"/>
      <c r="DB492" s="11"/>
      <c r="DC492" s="11"/>
      <c r="DD492" s="11"/>
      <c r="DE492" s="11"/>
      <c r="DF492" s="11"/>
      <c r="DG492" s="11"/>
      <c r="DH492" s="11"/>
      <c r="DI492" s="11"/>
      <c r="DJ492" s="11"/>
      <c r="DK492" s="11"/>
      <c r="DL492" s="11"/>
      <c r="DM492" s="11"/>
      <c r="DN492" s="11"/>
      <c r="DO492" s="11"/>
      <c r="DP492" s="11"/>
      <c r="DQ492" s="11"/>
      <c r="DR492" s="11"/>
      <c r="DS492" s="11"/>
      <c r="DT492" s="11"/>
      <c r="DU492" s="11"/>
      <c r="DV492" s="11"/>
      <c r="DW492" s="11"/>
      <c r="DX492" s="11"/>
    </row>
    <row r="493" spans="14:128" s="12" customFormat="1">
      <c r="N493" s="11"/>
      <c r="O493" s="11"/>
      <c r="P493" s="11"/>
      <c r="Q493" s="11"/>
      <c r="R493" s="11"/>
      <c r="S493" s="11"/>
      <c r="T493" s="11"/>
      <c r="U493" s="11"/>
      <c r="V493" s="11"/>
      <c r="W493" s="11"/>
      <c r="X493" s="11"/>
      <c r="Y493" s="11"/>
      <c r="Z493" s="11"/>
      <c r="AA493" s="11"/>
      <c r="AB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c r="CN493" s="11"/>
      <c r="CO493" s="11"/>
      <c r="CP493" s="11"/>
      <c r="CQ493" s="11"/>
      <c r="CR493" s="11"/>
      <c r="CS493" s="11"/>
      <c r="CT493" s="11"/>
      <c r="CU493" s="11"/>
      <c r="CV493" s="11"/>
      <c r="CW493" s="11"/>
      <c r="CX493" s="11"/>
      <c r="CY493" s="11"/>
      <c r="CZ493" s="11"/>
      <c r="DA493" s="11"/>
      <c r="DB493" s="11"/>
      <c r="DC493" s="11"/>
      <c r="DD493" s="11"/>
      <c r="DE493" s="11"/>
      <c r="DF493" s="11"/>
      <c r="DG493" s="11"/>
      <c r="DH493" s="11"/>
      <c r="DI493" s="11"/>
      <c r="DJ493" s="11"/>
      <c r="DK493" s="11"/>
      <c r="DL493" s="11"/>
      <c r="DM493" s="11"/>
      <c r="DN493" s="11"/>
      <c r="DO493" s="11"/>
      <c r="DP493" s="11"/>
      <c r="DQ493" s="11"/>
      <c r="DR493" s="11"/>
      <c r="DS493" s="11"/>
      <c r="DT493" s="11"/>
      <c r="DU493" s="11"/>
      <c r="DV493" s="11"/>
      <c r="DW493" s="11"/>
      <c r="DX493" s="11"/>
    </row>
    <row r="494" spans="14:128" s="12" customFormat="1">
      <c r="N494" s="11"/>
      <c r="O494" s="11"/>
      <c r="P494" s="11"/>
      <c r="Q494" s="11"/>
      <c r="R494" s="11"/>
      <c r="S494" s="11"/>
      <c r="T494" s="11"/>
      <c r="U494" s="11"/>
      <c r="V494" s="11"/>
      <c r="W494" s="11"/>
      <c r="X494" s="11"/>
      <c r="Y494" s="11"/>
      <c r="Z494" s="11"/>
      <c r="AA494" s="11"/>
      <c r="AB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1"/>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c r="CN494" s="11"/>
      <c r="CO494" s="11"/>
      <c r="CP494" s="11"/>
      <c r="CQ494" s="11"/>
      <c r="CR494" s="11"/>
      <c r="CS494" s="11"/>
      <c r="CT494" s="11"/>
      <c r="CU494" s="11"/>
      <c r="CV494" s="11"/>
      <c r="CW494" s="11"/>
      <c r="CX494" s="11"/>
      <c r="CY494" s="11"/>
      <c r="CZ494" s="11"/>
      <c r="DA494" s="11"/>
      <c r="DB494" s="11"/>
      <c r="DC494" s="11"/>
      <c r="DD494" s="11"/>
      <c r="DE494" s="11"/>
      <c r="DF494" s="11"/>
      <c r="DG494" s="11"/>
      <c r="DH494" s="11"/>
      <c r="DI494" s="11"/>
      <c r="DJ494" s="11"/>
      <c r="DK494" s="11"/>
      <c r="DL494" s="11"/>
      <c r="DM494" s="11"/>
      <c r="DN494" s="11"/>
      <c r="DO494" s="11"/>
      <c r="DP494" s="11"/>
      <c r="DQ494" s="11"/>
      <c r="DR494" s="11"/>
      <c r="DS494" s="11"/>
      <c r="DT494" s="11"/>
      <c r="DU494" s="11"/>
      <c r="DV494" s="11"/>
      <c r="DW494" s="11"/>
      <c r="DX494" s="11"/>
    </row>
    <row r="495" spans="14:128" s="12" customFormat="1">
      <c r="N495" s="11"/>
      <c r="O495" s="11"/>
      <c r="P495" s="11"/>
      <c r="Q495" s="11"/>
      <c r="R495" s="11"/>
      <c r="S495" s="11"/>
      <c r="T495" s="11"/>
      <c r="U495" s="11"/>
      <c r="V495" s="11"/>
      <c r="W495" s="11"/>
      <c r="X495" s="11"/>
      <c r="Y495" s="11"/>
      <c r="Z495" s="11"/>
      <c r="AA495" s="11"/>
      <c r="AB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c r="DF495" s="11"/>
      <c r="DG495" s="11"/>
      <c r="DH495" s="11"/>
      <c r="DI495" s="11"/>
      <c r="DJ495" s="11"/>
      <c r="DK495" s="11"/>
      <c r="DL495" s="11"/>
      <c r="DM495" s="11"/>
      <c r="DN495" s="11"/>
      <c r="DO495" s="11"/>
      <c r="DP495" s="11"/>
      <c r="DQ495" s="11"/>
      <c r="DR495" s="11"/>
      <c r="DS495" s="11"/>
      <c r="DT495" s="11"/>
      <c r="DU495" s="11"/>
      <c r="DV495" s="11"/>
      <c r="DW495" s="11"/>
      <c r="DX495" s="11"/>
    </row>
    <row r="496" spans="14:128" s="12" customFormat="1">
      <c r="N496" s="11"/>
      <c r="O496" s="11"/>
      <c r="P496" s="11"/>
      <c r="Q496" s="11"/>
      <c r="R496" s="11"/>
      <c r="S496" s="11"/>
      <c r="T496" s="11"/>
      <c r="U496" s="11"/>
      <c r="V496" s="11"/>
      <c r="W496" s="11"/>
      <c r="X496" s="11"/>
      <c r="Y496" s="11"/>
      <c r="Z496" s="11"/>
      <c r="AA496" s="11"/>
      <c r="AB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c r="DF496" s="11"/>
      <c r="DG496" s="11"/>
      <c r="DH496" s="11"/>
      <c r="DI496" s="11"/>
      <c r="DJ496" s="11"/>
      <c r="DK496" s="11"/>
      <c r="DL496" s="11"/>
      <c r="DM496" s="11"/>
      <c r="DN496" s="11"/>
      <c r="DO496" s="11"/>
      <c r="DP496" s="11"/>
      <c r="DQ496" s="11"/>
      <c r="DR496" s="11"/>
      <c r="DS496" s="11"/>
      <c r="DT496" s="11"/>
      <c r="DU496" s="11"/>
      <c r="DV496" s="11"/>
      <c r="DW496" s="11"/>
      <c r="DX496" s="11"/>
    </row>
    <row r="497" spans="14:128" s="12" customFormat="1">
      <c r="N497" s="11"/>
      <c r="O497" s="11"/>
      <c r="P497" s="11"/>
      <c r="Q497" s="11"/>
      <c r="R497" s="11"/>
      <c r="S497" s="11"/>
      <c r="T497" s="11"/>
      <c r="U497" s="11"/>
      <c r="V497" s="11"/>
      <c r="W497" s="11"/>
      <c r="X497" s="11"/>
      <c r="Y497" s="11"/>
      <c r="Z497" s="11"/>
      <c r="AA497" s="11"/>
      <c r="AB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c r="DF497" s="11"/>
      <c r="DG497" s="11"/>
      <c r="DH497" s="11"/>
      <c r="DI497" s="11"/>
      <c r="DJ497" s="11"/>
      <c r="DK497" s="11"/>
      <c r="DL497" s="11"/>
      <c r="DM497" s="11"/>
      <c r="DN497" s="11"/>
      <c r="DO497" s="11"/>
      <c r="DP497" s="11"/>
      <c r="DQ497" s="11"/>
      <c r="DR497" s="11"/>
      <c r="DS497" s="11"/>
      <c r="DT497" s="11"/>
      <c r="DU497" s="11"/>
      <c r="DV497" s="11"/>
      <c r="DW497" s="11"/>
      <c r="DX497" s="11"/>
    </row>
    <row r="498" spans="14:128" s="12" customFormat="1">
      <c r="N498" s="11"/>
      <c r="O498" s="11"/>
      <c r="P498" s="11"/>
      <c r="Q498" s="11"/>
      <c r="R498" s="11"/>
      <c r="S498" s="11"/>
      <c r="T498" s="11"/>
      <c r="U498" s="11"/>
      <c r="V498" s="11"/>
      <c r="W498" s="11"/>
      <c r="X498" s="11"/>
      <c r="Y498" s="11"/>
      <c r="Z498" s="11"/>
      <c r="AA498" s="11"/>
      <c r="AB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1"/>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c r="CN498" s="11"/>
      <c r="CO498" s="11"/>
      <c r="CP498" s="11"/>
      <c r="CQ498" s="11"/>
      <c r="CR498" s="11"/>
      <c r="CS498" s="11"/>
      <c r="CT498" s="11"/>
      <c r="CU498" s="11"/>
      <c r="CV498" s="11"/>
      <c r="CW498" s="11"/>
      <c r="CX498" s="11"/>
      <c r="CY498" s="11"/>
      <c r="CZ498" s="11"/>
      <c r="DA498" s="11"/>
      <c r="DB498" s="11"/>
      <c r="DC498" s="11"/>
      <c r="DD498" s="11"/>
      <c r="DE498" s="11"/>
      <c r="DF498" s="11"/>
      <c r="DG498" s="11"/>
      <c r="DH498" s="11"/>
      <c r="DI498" s="11"/>
      <c r="DJ498" s="11"/>
      <c r="DK498" s="11"/>
      <c r="DL498" s="11"/>
      <c r="DM498" s="11"/>
      <c r="DN498" s="11"/>
      <c r="DO498" s="11"/>
      <c r="DP498" s="11"/>
      <c r="DQ498" s="11"/>
      <c r="DR498" s="11"/>
      <c r="DS498" s="11"/>
      <c r="DT498" s="11"/>
      <c r="DU498" s="11"/>
      <c r="DV498" s="11"/>
      <c r="DW498" s="11"/>
      <c r="DX498" s="11"/>
    </row>
    <row r="499" spans="14:128" s="12" customFormat="1">
      <c r="N499" s="11"/>
      <c r="O499" s="11"/>
      <c r="P499" s="11"/>
      <c r="Q499" s="11"/>
      <c r="R499" s="11"/>
      <c r="S499" s="11"/>
      <c r="T499" s="11"/>
      <c r="U499" s="11"/>
      <c r="V499" s="11"/>
      <c r="W499" s="11"/>
      <c r="X499" s="11"/>
      <c r="Y499" s="11"/>
      <c r="Z499" s="11"/>
      <c r="AA499" s="11"/>
      <c r="AB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c r="CN499" s="11"/>
      <c r="CO499" s="11"/>
      <c r="CP499" s="11"/>
      <c r="CQ499" s="11"/>
      <c r="CR499" s="11"/>
      <c r="CS499" s="11"/>
      <c r="CT499" s="11"/>
      <c r="CU499" s="11"/>
      <c r="CV499" s="11"/>
      <c r="CW499" s="11"/>
      <c r="CX499" s="11"/>
      <c r="CY499" s="11"/>
      <c r="CZ499" s="11"/>
      <c r="DA499" s="11"/>
      <c r="DB499" s="11"/>
      <c r="DC499" s="11"/>
      <c r="DD499" s="11"/>
      <c r="DE499" s="11"/>
      <c r="DF499" s="11"/>
      <c r="DG499" s="11"/>
      <c r="DH499" s="11"/>
      <c r="DI499" s="11"/>
      <c r="DJ499" s="11"/>
      <c r="DK499" s="11"/>
      <c r="DL499" s="11"/>
      <c r="DM499" s="11"/>
      <c r="DN499" s="11"/>
      <c r="DO499" s="11"/>
      <c r="DP499" s="11"/>
      <c r="DQ499" s="11"/>
      <c r="DR499" s="11"/>
      <c r="DS499" s="11"/>
      <c r="DT499" s="11"/>
      <c r="DU499" s="11"/>
      <c r="DV499" s="11"/>
      <c r="DW499" s="11"/>
      <c r="DX499" s="11"/>
    </row>
    <row r="500" spans="14:128" s="12" customFormat="1">
      <c r="N500" s="11"/>
      <c r="O500" s="11"/>
      <c r="P500" s="11"/>
      <c r="Q500" s="11"/>
      <c r="R500" s="11"/>
      <c r="S500" s="11"/>
      <c r="T500" s="11"/>
      <c r="U500" s="11"/>
      <c r="V500" s="11"/>
      <c r="W500" s="11"/>
      <c r="X500" s="11"/>
      <c r="Y500" s="11"/>
      <c r="Z500" s="11"/>
      <c r="AA500" s="11"/>
      <c r="AB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1"/>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c r="CN500" s="11"/>
      <c r="CO500" s="11"/>
      <c r="CP500" s="11"/>
      <c r="CQ500" s="11"/>
      <c r="CR500" s="11"/>
      <c r="CS500" s="11"/>
      <c r="CT500" s="11"/>
      <c r="CU500" s="11"/>
      <c r="CV500" s="11"/>
      <c r="CW500" s="11"/>
      <c r="CX500" s="11"/>
      <c r="CY500" s="11"/>
      <c r="CZ500" s="11"/>
      <c r="DA500" s="11"/>
      <c r="DB500" s="11"/>
      <c r="DC500" s="11"/>
      <c r="DD500" s="11"/>
      <c r="DE500" s="11"/>
      <c r="DF500" s="11"/>
      <c r="DG500" s="11"/>
      <c r="DH500" s="11"/>
      <c r="DI500" s="11"/>
      <c r="DJ500" s="11"/>
      <c r="DK500" s="11"/>
      <c r="DL500" s="11"/>
      <c r="DM500" s="11"/>
      <c r="DN500" s="11"/>
      <c r="DO500" s="11"/>
      <c r="DP500" s="11"/>
      <c r="DQ500" s="11"/>
      <c r="DR500" s="11"/>
      <c r="DS500" s="11"/>
      <c r="DT500" s="11"/>
      <c r="DU500" s="11"/>
      <c r="DV500" s="11"/>
      <c r="DW500" s="11"/>
      <c r="DX500" s="11"/>
    </row>
    <row r="501" spans="14:128" s="12" customFormat="1">
      <c r="N501" s="11"/>
      <c r="O501" s="11"/>
      <c r="P501" s="11"/>
      <c r="Q501" s="11"/>
      <c r="R501" s="11"/>
      <c r="S501" s="11"/>
      <c r="T501" s="11"/>
      <c r="U501" s="11"/>
      <c r="V501" s="11"/>
      <c r="W501" s="11"/>
      <c r="X501" s="11"/>
      <c r="Y501" s="11"/>
      <c r="Z501" s="11"/>
      <c r="AA501" s="11"/>
      <c r="AB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c r="DF501" s="11"/>
      <c r="DG501" s="11"/>
      <c r="DH501" s="11"/>
      <c r="DI501" s="11"/>
      <c r="DJ501" s="11"/>
      <c r="DK501" s="11"/>
      <c r="DL501" s="11"/>
      <c r="DM501" s="11"/>
      <c r="DN501" s="11"/>
      <c r="DO501" s="11"/>
      <c r="DP501" s="11"/>
      <c r="DQ501" s="11"/>
      <c r="DR501" s="11"/>
      <c r="DS501" s="11"/>
      <c r="DT501" s="11"/>
      <c r="DU501" s="11"/>
      <c r="DV501" s="11"/>
      <c r="DW501" s="11"/>
      <c r="DX501" s="11"/>
    </row>
    <row r="502" spans="14:128" s="12" customFormat="1">
      <c r="N502" s="11"/>
      <c r="O502" s="11"/>
      <c r="P502" s="11"/>
      <c r="Q502" s="11"/>
      <c r="R502" s="11"/>
      <c r="S502" s="11"/>
      <c r="T502" s="11"/>
      <c r="U502" s="11"/>
      <c r="V502" s="11"/>
      <c r="W502" s="11"/>
      <c r="X502" s="11"/>
      <c r="Y502" s="11"/>
      <c r="Z502" s="11"/>
      <c r="AA502" s="11"/>
      <c r="AB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c r="DF502" s="11"/>
      <c r="DG502" s="11"/>
      <c r="DH502" s="11"/>
      <c r="DI502" s="11"/>
      <c r="DJ502" s="11"/>
      <c r="DK502" s="11"/>
      <c r="DL502" s="11"/>
      <c r="DM502" s="11"/>
      <c r="DN502" s="11"/>
      <c r="DO502" s="11"/>
      <c r="DP502" s="11"/>
      <c r="DQ502" s="11"/>
      <c r="DR502" s="11"/>
      <c r="DS502" s="11"/>
      <c r="DT502" s="11"/>
      <c r="DU502" s="11"/>
      <c r="DV502" s="11"/>
      <c r="DW502" s="11"/>
      <c r="DX502" s="11"/>
    </row>
    <row r="503" spans="14:128" s="12" customFormat="1">
      <c r="N503" s="11"/>
      <c r="O503" s="11"/>
      <c r="P503" s="11"/>
      <c r="Q503" s="11"/>
      <c r="R503" s="11"/>
      <c r="S503" s="11"/>
      <c r="T503" s="11"/>
      <c r="U503" s="11"/>
      <c r="V503" s="11"/>
      <c r="W503" s="11"/>
      <c r="X503" s="11"/>
      <c r="Y503" s="11"/>
      <c r="Z503" s="11"/>
      <c r="AA503" s="11"/>
      <c r="AB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c r="DF503" s="11"/>
      <c r="DG503" s="11"/>
      <c r="DH503" s="11"/>
      <c r="DI503" s="11"/>
      <c r="DJ503" s="11"/>
      <c r="DK503" s="11"/>
      <c r="DL503" s="11"/>
      <c r="DM503" s="11"/>
      <c r="DN503" s="11"/>
      <c r="DO503" s="11"/>
      <c r="DP503" s="11"/>
      <c r="DQ503" s="11"/>
      <c r="DR503" s="11"/>
      <c r="DS503" s="11"/>
      <c r="DT503" s="11"/>
      <c r="DU503" s="11"/>
      <c r="DV503" s="11"/>
      <c r="DW503" s="11"/>
      <c r="DX503" s="11"/>
    </row>
    <row r="504" spans="14:128" s="12" customFormat="1">
      <c r="N504" s="11"/>
      <c r="O504" s="11"/>
      <c r="P504" s="11"/>
      <c r="Q504" s="11"/>
      <c r="R504" s="11"/>
      <c r="S504" s="11"/>
      <c r="T504" s="11"/>
      <c r="U504" s="11"/>
      <c r="V504" s="11"/>
      <c r="W504" s="11"/>
      <c r="X504" s="11"/>
      <c r="Y504" s="11"/>
      <c r="Z504" s="11"/>
      <c r="AA504" s="11"/>
      <c r="AB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c r="DF504" s="11"/>
      <c r="DG504" s="11"/>
      <c r="DH504" s="11"/>
      <c r="DI504" s="11"/>
      <c r="DJ504" s="11"/>
      <c r="DK504" s="11"/>
      <c r="DL504" s="11"/>
      <c r="DM504" s="11"/>
      <c r="DN504" s="11"/>
      <c r="DO504" s="11"/>
      <c r="DP504" s="11"/>
      <c r="DQ504" s="11"/>
      <c r="DR504" s="11"/>
      <c r="DS504" s="11"/>
      <c r="DT504" s="11"/>
      <c r="DU504" s="11"/>
      <c r="DV504" s="11"/>
      <c r="DW504" s="11"/>
      <c r="DX504" s="11"/>
    </row>
    <row r="505" spans="14:128" s="12" customFormat="1">
      <c r="N505" s="11"/>
      <c r="O505" s="11"/>
      <c r="P505" s="11"/>
      <c r="Q505" s="11"/>
      <c r="R505" s="11"/>
      <c r="S505" s="11"/>
      <c r="T505" s="11"/>
      <c r="U505" s="11"/>
      <c r="V505" s="11"/>
      <c r="W505" s="11"/>
      <c r="X505" s="11"/>
      <c r="Y505" s="11"/>
      <c r="Z505" s="11"/>
      <c r="AA505" s="11"/>
      <c r="AB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c r="CN505" s="11"/>
      <c r="CO505" s="11"/>
      <c r="CP505" s="11"/>
      <c r="CQ505" s="11"/>
      <c r="CR505" s="11"/>
      <c r="CS505" s="11"/>
      <c r="CT505" s="11"/>
      <c r="CU505" s="11"/>
      <c r="CV505" s="11"/>
      <c r="CW505" s="11"/>
      <c r="CX505" s="11"/>
      <c r="CY505" s="11"/>
      <c r="CZ505" s="11"/>
      <c r="DA505" s="11"/>
      <c r="DB505" s="11"/>
      <c r="DC505" s="11"/>
      <c r="DD505" s="11"/>
      <c r="DE505" s="11"/>
      <c r="DF505" s="11"/>
      <c r="DG505" s="11"/>
      <c r="DH505" s="11"/>
      <c r="DI505" s="11"/>
      <c r="DJ505" s="11"/>
      <c r="DK505" s="11"/>
      <c r="DL505" s="11"/>
      <c r="DM505" s="11"/>
      <c r="DN505" s="11"/>
      <c r="DO505" s="11"/>
      <c r="DP505" s="11"/>
      <c r="DQ505" s="11"/>
      <c r="DR505" s="11"/>
      <c r="DS505" s="11"/>
      <c r="DT505" s="11"/>
      <c r="DU505" s="11"/>
      <c r="DV505" s="11"/>
      <c r="DW505" s="11"/>
      <c r="DX505" s="11"/>
    </row>
    <row r="506" spans="14:128" s="12" customFormat="1">
      <c r="N506" s="11"/>
      <c r="O506" s="11"/>
      <c r="P506" s="11"/>
      <c r="Q506" s="11"/>
      <c r="R506" s="11"/>
      <c r="S506" s="11"/>
      <c r="T506" s="11"/>
      <c r="U506" s="11"/>
      <c r="V506" s="11"/>
      <c r="W506" s="11"/>
      <c r="X506" s="11"/>
      <c r="Y506" s="11"/>
      <c r="Z506" s="11"/>
      <c r="AA506" s="11"/>
      <c r="AB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1"/>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c r="CN506" s="11"/>
      <c r="CO506" s="11"/>
      <c r="CP506" s="11"/>
      <c r="CQ506" s="11"/>
      <c r="CR506" s="11"/>
      <c r="CS506" s="11"/>
      <c r="CT506" s="11"/>
      <c r="CU506" s="11"/>
      <c r="CV506" s="11"/>
      <c r="CW506" s="11"/>
      <c r="CX506" s="11"/>
      <c r="CY506" s="11"/>
      <c r="CZ506" s="11"/>
      <c r="DA506" s="11"/>
      <c r="DB506" s="11"/>
      <c r="DC506" s="11"/>
      <c r="DD506" s="11"/>
      <c r="DE506" s="11"/>
      <c r="DF506" s="11"/>
      <c r="DG506" s="11"/>
      <c r="DH506" s="11"/>
      <c r="DI506" s="11"/>
      <c r="DJ506" s="11"/>
      <c r="DK506" s="11"/>
      <c r="DL506" s="11"/>
      <c r="DM506" s="11"/>
      <c r="DN506" s="11"/>
      <c r="DO506" s="11"/>
      <c r="DP506" s="11"/>
      <c r="DQ506" s="11"/>
      <c r="DR506" s="11"/>
      <c r="DS506" s="11"/>
      <c r="DT506" s="11"/>
      <c r="DU506" s="11"/>
      <c r="DV506" s="11"/>
      <c r="DW506" s="11"/>
      <c r="DX506" s="11"/>
    </row>
    <row r="507" spans="14:128" s="12" customFormat="1">
      <c r="N507" s="11"/>
      <c r="O507" s="11"/>
      <c r="P507" s="11"/>
      <c r="Q507" s="11"/>
      <c r="R507" s="11"/>
      <c r="S507" s="11"/>
      <c r="T507" s="11"/>
      <c r="U507" s="11"/>
      <c r="V507" s="11"/>
      <c r="W507" s="11"/>
      <c r="X507" s="11"/>
      <c r="Y507" s="11"/>
      <c r="Z507" s="11"/>
      <c r="AA507" s="11"/>
      <c r="AB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c r="CN507" s="11"/>
      <c r="CO507" s="11"/>
      <c r="CP507" s="11"/>
      <c r="CQ507" s="11"/>
      <c r="CR507" s="11"/>
      <c r="CS507" s="11"/>
      <c r="CT507" s="11"/>
      <c r="CU507" s="11"/>
      <c r="CV507" s="11"/>
      <c r="CW507" s="11"/>
      <c r="CX507" s="11"/>
      <c r="CY507" s="11"/>
      <c r="CZ507" s="11"/>
      <c r="DA507" s="11"/>
      <c r="DB507" s="11"/>
      <c r="DC507" s="11"/>
      <c r="DD507" s="11"/>
      <c r="DE507" s="11"/>
      <c r="DF507" s="11"/>
      <c r="DG507" s="11"/>
      <c r="DH507" s="11"/>
      <c r="DI507" s="11"/>
      <c r="DJ507" s="11"/>
      <c r="DK507" s="11"/>
      <c r="DL507" s="11"/>
      <c r="DM507" s="11"/>
      <c r="DN507" s="11"/>
      <c r="DO507" s="11"/>
      <c r="DP507" s="11"/>
      <c r="DQ507" s="11"/>
      <c r="DR507" s="11"/>
      <c r="DS507" s="11"/>
      <c r="DT507" s="11"/>
      <c r="DU507" s="11"/>
      <c r="DV507" s="11"/>
      <c r="DW507" s="11"/>
      <c r="DX507" s="11"/>
    </row>
    <row r="508" spans="14:128" s="12" customFormat="1">
      <c r="N508" s="11"/>
      <c r="O508" s="11"/>
      <c r="P508" s="11"/>
      <c r="Q508" s="11"/>
      <c r="R508" s="11"/>
      <c r="S508" s="11"/>
      <c r="T508" s="11"/>
      <c r="U508" s="11"/>
      <c r="V508" s="11"/>
      <c r="W508" s="11"/>
      <c r="X508" s="11"/>
      <c r="Y508" s="11"/>
      <c r="Z508" s="11"/>
      <c r="AA508" s="11"/>
      <c r="AB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c r="CN508" s="11"/>
      <c r="CO508" s="11"/>
      <c r="CP508" s="11"/>
      <c r="CQ508" s="11"/>
      <c r="CR508" s="11"/>
      <c r="CS508" s="11"/>
      <c r="CT508" s="11"/>
      <c r="CU508" s="11"/>
      <c r="CV508" s="11"/>
      <c r="CW508" s="11"/>
      <c r="CX508" s="11"/>
      <c r="CY508" s="11"/>
      <c r="CZ508" s="11"/>
      <c r="DA508" s="11"/>
      <c r="DB508" s="11"/>
      <c r="DC508" s="11"/>
      <c r="DD508" s="11"/>
      <c r="DE508" s="11"/>
      <c r="DF508" s="11"/>
      <c r="DG508" s="11"/>
      <c r="DH508" s="11"/>
      <c r="DI508" s="11"/>
      <c r="DJ508" s="11"/>
      <c r="DK508" s="11"/>
      <c r="DL508" s="11"/>
      <c r="DM508" s="11"/>
      <c r="DN508" s="11"/>
      <c r="DO508" s="11"/>
      <c r="DP508" s="11"/>
      <c r="DQ508" s="11"/>
      <c r="DR508" s="11"/>
      <c r="DS508" s="11"/>
      <c r="DT508" s="11"/>
      <c r="DU508" s="11"/>
      <c r="DV508" s="11"/>
      <c r="DW508" s="11"/>
      <c r="DX508" s="11"/>
    </row>
    <row r="509" spans="14:128" s="12" customFormat="1">
      <c r="N509" s="11"/>
      <c r="O509" s="11"/>
      <c r="P509" s="11"/>
      <c r="Q509" s="11"/>
      <c r="R509" s="11"/>
      <c r="S509" s="11"/>
      <c r="T509" s="11"/>
      <c r="U509" s="11"/>
      <c r="V509" s="11"/>
      <c r="W509" s="11"/>
      <c r="X509" s="11"/>
      <c r="Y509" s="11"/>
      <c r="Z509" s="11"/>
      <c r="AA509" s="11"/>
      <c r="AB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1"/>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c r="CN509" s="11"/>
      <c r="CO509" s="11"/>
      <c r="CP509" s="11"/>
      <c r="CQ509" s="11"/>
      <c r="CR509" s="11"/>
      <c r="CS509" s="11"/>
      <c r="CT509" s="11"/>
      <c r="CU509" s="11"/>
      <c r="CV509" s="11"/>
      <c r="CW509" s="11"/>
      <c r="CX509" s="11"/>
      <c r="CY509" s="11"/>
      <c r="CZ509" s="11"/>
      <c r="DA509" s="11"/>
      <c r="DB509" s="11"/>
      <c r="DC509" s="11"/>
      <c r="DD509" s="11"/>
      <c r="DE509" s="11"/>
      <c r="DF509" s="11"/>
      <c r="DG509" s="11"/>
      <c r="DH509" s="11"/>
      <c r="DI509" s="11"/>
      <c r="DJ509" s="11"/>
      <c r="DK509" s="11"/>
      <c r="DL509" s="11"/>
      <c r="DM509" s="11"/>
      <c r="DN509" s="11"/>
      <c r="DO509" s="11"/>
      <c r="DP509" s="11"/>
      <c r="DQ509" s="11"/>
      <c r="DR509" s="11"/>
      <c r="DS509" s="11"/>
      <c r="DT509" s="11"/>
      <c r="DU509" s="11"/>
      <c r="DV509" s="11"/>
      <c r="DW509" s="11"/>
      <c r="DX509" s="11"/>
    </row>
    <row r="510" spans="14:128" s="12" customFormat="1">
      <c r="N510" s="11"/>
      <c r="O510" s="11"/>
      <c r="P510" s="11"/>
      <c r="Q510" s="11"/>
      <c r="R510" s="11"/>
      <c r="S510" s="11"/>
      <c r="T510" s="11"/>
      <c r="U510" s="11"/>
      <c r="V510" s="11"/>
      <c r="W510" s="11"/>
      <c r="X510" s="11"/>
      <c r="Y510" s="11"/>
      <c r="Z510" s="11"/>
      <c r="AA510" s="11"/>
      <c r="AB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1"/>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c r="CN510" s="11"/>
      <c r="CO510" s="11"/>
      <c r="CP510" s="11"/>
      <c r="CQ510" s="11"/>
      <c r="CR510" s="11"/>
      <c r="CS510" s="11"/>
      <c r="CT510" s="11"/>
      <c r="CU510" s="11"/>
      <c r="CV510" s="11"/>
      <c r="CW510" s="11"/>
      <c r="CX510" s="11"/>
      <c r="CY510" s="11"/>
      <c r="CZ510" s="11"/>
      <c r="DA510" s="11"/>
      <c r="DB510" s="11"/>
      <c r="DC510" s="11"/>
      <c r="DD510" s="11"/>
      <c r="DE510" s="11"/>
      <c r="DF510" s="11"/>
      <c r="DG510" s="11"/>
      <c r="DH510" s="11"/>
      <c r="DI510" s="11"/>
      <c r="DJ510" s="11"/>
      <c r="DK510" s="11"/>
      <c r="DL510" s="11"/>
      <c r="DM510" s="11"/>
      <c r="DN510" s="11"/>
      <c r="DO510" s="11"/>
      <c r="DP510" s="11"/>
      <c r="DQ510" s="11"/>
      <c r="DR510" s="11"/>
      <c r="DS510" s="11"/>
      <c r="DT510" s="11"/>
      <c r="DU510" s="11"/>
      <c r="DV510" s="11"/>
      <c r="DW510" s="11"/>
      <c r="DX510" s="11"/>
    </row>
    <row r="511" spans="14:128" s="12" customFormat="1">
      <c r="N511" s="11"/>
      <c r="O511" s="11"/>
      <c r="P511" s="11"/>
      <c r="Q511" s="11"/>
      <c r="R511" s="11"/>
      <c r="S511" s="11"/>
      <c r="T511" s="11"/>
      <c r="U511" s="11"/>
      <c r="V511" s="11"/>
      <c r="W511" s="11"/>
      <c r="X511" s="11"/>
      <c r="Y511" s="11"/>
      <c r="Z511" s="11"/>
      <c r="AA511" s="11"/>
      <c r="AB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c r="DF511" s="11"/>
      <c r="DG511" s="11"/>
      <c r="DH511" s="11"/>
      <c r="DI511" s="11"/>
      <c r="DJ511" s="11"/>
      <c r="DK511" s="11"/>
      <c r="DL511" s="11"/>
      <c r="DM511" s="11"/>
      <c r="DN511" s="11"/>
      <c r="DO511" s="11"/>
      <c r="DP511" s="11"/>
      <c r="DQ511" s="11"/>
      <c r="DR511" s="11"/>
      <c r="DS511" s="11"/>
      <c r="DT511" s="11"/>
      <c r="DU511" s="11"/>
      <c r="DV511" s="11"/>
      <c r="DW511" s="11"/>
      <c r="DX511" s="11"/>
    </row>
    <row r="512" spans="14:128" s="12" customFormat="1">
      <c r="N512" s="11"/>
      <c r="O512" s="11"/>
      <c r="P512" s="11"/>
      <c r="Q512" s="11"/>
      <c r="R512" s="11"/>
      <c r="S512" s="11"/>
      <c r="T512" s="11"/>
      <c r="U512" s="11"/>
      <c r="V512" s="11"/>
      <c r="W512" s="11"/>
      <c r="X512" s="11"/>
      <c r="Y512" s="11"/>
      <c r="Z512" s="11"/>
      <c r="AA512" s="11"/>
      <c r="AB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c r="DF512" s="11"/>
      <c r="DG512" s="11"/>
      <c r="DH512" s="11"/>
      <c r="DI512" s="11"/>
      <c r="DJ512" s="11"/>
      <c r="DK512" s="11"/>
      <c r="DL512" s="11"/>
      <c r="DM512" s="11"/>
      <c r="DN512" s="11"/>
      <c r="DO512" s="11"/>
      <c r="DP512" s="11"/>
      <c r="DQ512" s="11"/>
      <c r="DR512" s="11"/>
      <c r="DS512" s="11"/>
      <c r="DT512" s="11"/>
      <c r="DU512" s="11"/>
      <c r="DV512" s="11"/>
      <c r="DW512" s="11"/>
      <c r="DX512" s="11"/>
    </row>
    <row r="513" spans="14:128" s="12" customFormat="1">
      <c r="N513" s="11"/>
      <c r="O513" s="11"/>
      <c r="P513" s="11"/>
      <c r="Q513" s="11"/>
      <c r="R513" s="11"/>
      <c r="S513" s="11"/>
      <c r="T513" s="11"/>
      <c r="U513" s="11"/>
      <c r="V513" s="11"/>
      <c r="W513" s="11"/>
      <c r="X513" s="11"/>
      <c r="Y513" s="11"/>
      <c r="Z513" s="11"/>
      <c r="AA513" s="11"/>
      <c r="AB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c r="DF513" s="11"/>
      <c r="DG513" s="11"/>
      <c r="DH513" s="11"/>
      <c r="DI513" s="11"/>
      <c r="DJ513" s="11"/>
      <c r="DK513" s="11"/>
      <c r="DL513" s="11"/>
      <c r="DM513" s="11"/>
      <c r="DN513" s="11"/>
      <c r="DO513" s="11"/>
      <c r="DP513" s="11"/>
      <c r="DQ513" s="11"/>
      <c r="DR513" s="11"/>
      <c r="DS513" s="11"/>
      <c r="DT513" s="11"/>
      <c r="DU513" s="11"/>
      <c r="DV513" s="11"/>
      <c r="DW513" s="11"/>
      <c r="DX513" s="11"/>
    </row>
    <row r="514" spans="14:128" s="12" customFormat="1">
      <c r="N514" s="11"/>
      <c r="O514" s="11"/>
      <c r="P514" s="11"/>
      <c r="Q514" s="11"/>
      <c r="R514" s="11"/>
      <c r="S514" s="11"/>
      <c r="T514" s="11"/>
      <c r="U514" s="11"/>
      <c r="V514" s="11"/>
      <c r="W514" s="11"/>
      <c r="X514" s="11"/>
      <c r="Y514" s="11"/>
      <c r="Z514" s="11"/>
      <c r="AA514" s="11"/>
      <c r="AB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1"/>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c r="CN514" s="11"/>
      <c r="CO514" s="11"/>
      <c r="CP514" s="11"/>
      <c r="CQ514" s="11"/>
      <c r="CR514" s="11"/>
      <c r="CS514" s="11"/>
      <c r="CT514" s="11"/>
      <c r="CU514" s="11"/>
      <c r="CV514" s="11"/>
      <c r="CW514" s="11"/>
      <c r="CX514" s="11"/>
      <c r="CY514" s="11"/>
      <c r="CZ514" s="11"/>
      <c r="DA514" s="11"/>
      <c r="DB514" s="11"/>
      <c r="DC514" s="11"/>
      <c r="DD514" s="11"/>
      <c r="DE514" s="11"/>
      <c r="DF514" s="11"/>
      <c r="DG514" s="11"/>
      <c r="DH514" s="11"/>
      <c r="DI514" s="11"/>
      <c r="DJ514" s="11"/>
      <c r="DK514" s="11"/>
      <c r="DL514" s="11"/>
      <c r="DM514" s="11"/>
      <c r="DN514" s="11"/>
      <c r="DO514" s="11"/>
      <c r="DP514" s="11"/>
      <c r="DQ514" s="11"/>
      <c r="DR514" s="11"/>
      <c r="DS514" s="11"/>
      <c r="DT514" s="11"/>
      <c r="DU514" s="11"/>
      <c r="DV514" s="11"/>
      <c r="DW514" s="11"/>
      <c r="DX514" s="11"/>
    </row>
    <row r="515" spans="14:128" s="12" customFormat="1">
      <c r="N515" s="11"/>
      <c r="O515" s="11"/>
      <c r="P515" s="11"/>
      <c r="Q515" s="11"/>
      <c r="R515" s="11"/>
      <c r="S515" s="11"/>
      <c r="T515" s="11"/>
      <c r="U515" s="11"/>
      <c r="V515" s="11"/>
      <c r="W515" s="11"/>
      <c r="X515" s="11"/>
      <c r="Y515" s="11"/>
      <c r="Z515" s="11"/>
      <c r="AA515" s="11"/>
      <c r="AB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1"/>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c r="CN515" s="11"/>
      <c r="CO515" s="11"/>
      <c r="CP515" s="11"/>
      <c r="CQ515" s="11"/>
      <c r="CR515" s="11"/>
      <c r="CS515" s="11"/>
      <c r="CT515" s="11"/>
      <c r="CU515" s="11"/>
      <c r="CV515" s="11"/>
      <c r="CW515" s="11"/>
      <c r="CX515" s="11"/>
      <c r="CY515" s="11"/>
      <c r="CZ515" s="11"/>
      <c r="DA515" s="11"/>
      <c r="DB515" s="11"/>
      <c r="DC515" s="11"/>
      <c r="DD515" s="11"/>
      <c r="DE515" s="11"/>
      <c r="DF515" s="11"/>
      <c r="DG515" s="11"/>
      <c r="DH515" s="11"/>
      <c r="DI515" s="11"/>
      <c r="DJ515" s="11"/>
      <c r="DK515" s="11"/>
      <c r="DL515" s="11"/>
      <c r="DM515" s="11"/>
      <c r="DN515" s="11"/>
      <c r="DO515" s="11"/>
      <c r="DP515" s="11"/>
      <c r="DQ515" s="11"/>
      <c r="DR515" s="11"/>
      <c r="DS515" s="11"/>
      <c r="DT515" s="11"/>
      <c r="DU515" s="11"/>
      <c r="DV515" s="11"/>
      <c r="DW515" s="11"/>
      <c r="DX515" s="11"/>
    </row>
    <row r="516" spans="14:128" s="12" customFormat="1">
      <c r="N516" s="11"/>
      <c r="O516" s="11"/>
      <c r="P516" s="11"/>
      <c r="Q516" s="11"/>
      <c r="R516" s="11"/>
      <c r="S516" s="11"/>
      <c r="T516" s="11"/>
      <c r="U516" s="11"/>
      <c r="V516" s="11"/>
      <c r="W516" s="11"/>
      <c r="X516" s="11"/>
      <c r="Y516" s="11"/>
      <c r="Z516" s="11"/>
      <c r="AA516" s="11"/>
      <c r="AB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1"/>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c r="CN516" s="11"/>
      <c r="CO516" s="11"/>
      <c r="CP516" s="11"/>
      <c r="CQ516" s="11"/>
      <c r="CR516" s="11"/>
      <c r="CS516" s="11"/>
      <c r="CT516" s="11"/>
      <c r="CU516" s="11"/>
      <c r="CV516" s="11"/>
      <c r="CW516" s="11"/>
      <c r="CX516" s="11"/>
      <c r="CY516" s="11"/>
      <c r="CZ516" s="11"/>
      <c r="DA516" s="11"/>
      <c r="DB516" s="11"/>
      <c r="DC516" s="11"/>
      <c r="DD516" s="11"/>
      <c r="DE516" s="11"/>
      <c r="DF516" s="11"/>
      <c r="DG516" s="11"/>
      <c r="DH516" s="11"/>
      <c r="DI516" s="11"/>
      <c r="DJ516" s="11"/>
      <c r="DK516" s="11"/>
      <c r="DL516" s="11"/>
      <c r="DM516" s="11"/>
      <c r="DN516" s="11"/>
      <c r="DO516" s="11"/>
      <c r="DP516" s="11"/>
      <c r="DQ516" s="11"/>
      <c r="DR516" s="11"/>
      <c r="DS516" s="11"/>
      <c r="DT516" s="11"/>
      <c r="DU516" s="11"/>
      <c r="DV516" s="11"/>
      <c r="DW516" s="11"/>
      <c r="DX516" s="11"/>
    </row>
    <row r="517" spans="14:128" s="12" customFormat="1">
      <c r="N517" s="11"/>
      <c r="O517" s="11"/>
      <c r="P517" s="11"/>
      <c r="Q517" s="11"/>
      <c r="R517" s="11"/>
      <c r="S517" s="11"/>
      <c r="T517" s="11"/>
      <c r="U517" s="11"/>
      <c r="V517" s="11"/>
      <c r="W517" s="11"/>
      <c r="X517" s="11"/>
      <c r="Y517" s="11"/>
      <c r="Z517" s="11"/>
      <c r="AA517" s="11"/>
      <c r="AB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c r="DF517" s="11"/>
      <c r="DG517" s="11"/>
      <c r="DH517" s="11"/>
      <c r="DI517" s="11"/>
      <c r="DJ517" s="11"/>
      <c r="DK517" s="11"/>
      <c r="DL517" s="11"/>
      <c r="DM517" s="11"/>
      <c r="DN517" s="11"/>
      <c r="DO517" s="11"/>
      <c r="DP517" s="11"/>
      <c r="DQ517" s="11"/>
      <c r="DR517" s="11"/>
      <c r="DS517" s="11"/>
      <c r="DT517" s="11"/>
      <c r="DU517" s="11"/>
      <c r="DV517" s="11"/>
      <c r="DW517" s="11"/>
      <c r="DX517" s="11"/>
    </row>
    <row r="518" spans="14:128" s="12" customFormat="1">
      <c r="N518" s="11"/>
      <c r="O518" s="11"/>
      <c r="P518" s="11"/>
      <c r="Q518" s="11"/>
      <c r="R518" s="11"/>
      <c r="S518" s="11"/>
      <c r="T518" s="11"/>
      <c r="U518" s="11"/>
      <c r="V518" s="11"/>
      <c r="W518" s="11"/>
      <c r="X518" s="11"/>
      <c r="Y518" s="11"/>
      <c r="Z518" s="11"/>
      <c r="AA518" s="11"/>
      <c r="AB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c r="DF518" s="11"/>
      <c r="DG518" s="11"/>
      <c r="DH518" s="11"/>
      <c r="DI518" s="11"/>
      <c r="DJ518" s="11"/>
      <c r="DK518" s="11"/>
      <c r="DL518" s="11"/>
      <c r="DM518" s="11"/>
      <c r="DN518" s="11"/>
      <c r="DO518" s="11"/>
      <c r="DP518" s="11"/>
      <c r="DQ518" s="11"/>
      <c r="DR518" s="11"/>
      <c r="DS518" s="11"/>
      <c r="DT518" s="11"/>
      <c r="DU518" s="11"/>
      <c r="DV518" s="11"/>
      <c r="DW518" s="11"/>
      <c r="DX518" s="11"/>
    </row>
    <row r="519" spans="14:128" s="12" customFormat="1">
      <c r="N519" s="11"/>
      <c r="O519" s="11"/>
      <c r="P519" s="11"/>
      <c r="Q519" s="11"/>
      <c r="R519" s="11"/>
      <c r="S519" s="11"/>
      <c r="T519" s="11"/>
      <c r="U519" s="11"/>
      <c r="V519" s="11"/>
      <c r="W519" s="11"/>
      <c r="X519" s="11"/>
      <c r="Y519" s="11"/>
      <c r="Z519" s="11"/>
      <c r="AA519" s="11"/>
      <c r="AB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c r="DF519" s="11"/>
      <c r="DG519" s="11"/>
      <c r="DH519" s="11"/>
      <c r="DI519" s="11"/>
      <c r="DJ519" s="11"/>
      <c r="DK519" s="11"/>
      <c r="DL519" s="11"/>
      <c r="DM519" s="11"/>
      <c r="DN519" s="11"/>
      <c r="DO519" s="11"/>
      <c r="DP519" s="11"/>
      <c r="DQ519" s="11"/>
      <c r="DR519" s="11"/>
      <c r="DS519" s="11"/>
      <c r="DT519" s="11"/>
      <c r="DU519" s="11"/>
      <c r="DV519" s="11"/>
      <c r="DW519" s="11"/>
      <c r="DX519" s="11"/>
    </row>
    <row r="520" spans="14:128" s="12" customFormat="1">
      <c r="N520" s="11"/>
      <c r="O520" s="11"/>
      <c r="P520" s="11"/>
      <c r="Q520" s="11"/>
      <c r="R520" s="11"/>
      <c r="S520" s="11"/>
      <c r="T520" s="11"/>
      <c r="U520" s="11"/>
      <c r="V520" s="11"/>
      <c r="W520" s="11"/>
      <c r="X520" s="11"/>
      <c r="Y520" s="11"/>
      <c r="Z520" s="11"/>
      <c r="AA520" s="11"/>
      <c r="AB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c r="DF520" s="11"/>
      <c r="DG520" s="11"/>
      <c r="DH520" s="11"/>
      <c r="DI520" s="11"/>
      <c r="DJ520" s="11"/>
      <c r="DK520" s="11"/>
      <c r="DL520" s="11"/>
      <c r="DM520" s="11"/>
      <c r="DN520" s="11"/>
      <c r="DO520" s="11"/>
      <c r="DP520" s="11"/>
      <c r="DQ520" s="11"/>
      <c r="DR520" s="11"/>
      <c r="DS520" s="11"/>
      <c r="DT520" s="11"/>
      <c r="DU520" s="11"/>
      <c r="DV520" s="11"/>
      <c r="DW520" s="11"/>
      <c r="DX520" s="11"/>
    </row>
    <row r="521" spans="14:128" s="12" customFormat="1">
      <c r="N521" s="11"/>
      <c r="O521" s="11"/>
      <c r="P521" s="11"/>
      <c r="Q521" s="11"/>
      <c r="R521" s="11"/>
      <c r="S521" s="11"/>
      <c r="T521" s="11"/>
      <c r="U521" s="11"/>
      <c r="V521" s="11"/>
      <c r="W521" s="11"/>
      <c r="X521" s="11"/>
      <c r="Y521" s="11"/>
      <c r="Z521" s="11"/>
      <c r="AA521" s="11"/>
      <c r="AB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c r="CN521" s="11"/>
      <c r="CO521" s="11"/>
      <c r="CP521" s="11"/>
      <c r="CQ521" s="11"/>
      <c r="CR521" s="11"/>
      <c r="CS521" s="11"/>
      <c r="CT521" s="11"/>
      <c r="CU521" s="11"/>
      <c r="CV521" s="11"/>
      <c r="CW521" s="11"/>
      <c r="CX521" s="11"/>
      <c r="CY521" s="11"/>
      <c r="CZ521" s="11"/>
      <c r="DA521" s="11"/>
      <c r="DB521" s="11"/>
      <c r="DC521" s="11"/>
      <c r="DD521" s="11"/>
      <c r="DE521" s="11"/>
      <c r="DF521" s="11"/>
      <c r="DG521" s="11"/>
      <c r="DH521" s="11"/>
      <c r="DI521" s="11"/>
      <c r="DJ521" s="11"/>
      <c r="DK521" s="11"/>
      <c r="DL521" s="11"/>
      <c r="DM521" s="11"/>
      <c r="DN521" s="11"/>
      <c r="DO521" s="11"/>
      <c r="DP521" s="11"/>
      <c r="DQ521" s="11"/>
      <c r="DR521" s="11"/>
      <c r="DS521" s="11"/>
      <c r="DT521" s="11"/>
      <c r="DU521" s="11"/>
      <c r="DV521" s="11"/>
      <c r="DW521" s="11"/>
      <c r="DX521" s="11"/>
    </row>
    <row r="522" spans="14:128" s="12" customFormat="1">
      <c r="N522" s="11"/>
      <c r="O522" s="11"/>
      <c r="P522" s="11"/>
      <c r="Q522" s="11"/>
      <c r="R522" s="11"/>
      <c r="S522" s="11"/>
      <c r="T522" s="11"/>
      <c r="U522" s="11"/>
      <c r="V522" s="11"/>
      <c r="W522" s="11"/>
      <c r="X522" s="11"/>
      <c r="Y522" s="11"/>
      <c r="Z522" s="11"/>
      <c r="AA522" s="11"/>
      <c r="AB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1"/>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c r="CN522" s="11"/>
      <c r="CO522" s="11"/>
      <c r="CP522" s="11"/>
      <c r="CQ522" s="11"/>
      <c r="CR522" s="11"/>
      <c r="CS522" s="11"/>
      <c r="CT522" s="11"/>
      <c r="CU522" s="11"/>
      <c r="CV522" s="11"/>
      <c r="CW522" s="11"/>
      <c r="CX522" s="11"/>
      <c r="CY522" s="11"/>
      <c r="CZ522" s="11"/>
      <c r="DA522" s="11"/>
      <c r="DB522" s="11"/>
      <c r="DC522" s="11"/>
      <c r="DD522" s="11"/>
      <c r="DE522" s="11"/>
      <c r="DF522" s="11"/>
      <c r="DG522" s="11"/>
      <c r="DH522" s="11"/>
      <c r="DI522" s="11"/>
      <c r="DJ522" s="11"/>
      <c r="DK522" s="11"/>
      <c r="DL522" s="11"/>
      <c r="DM522" s="11"/>
      <c r="DN522" s="11"/>
      <c r="DO522" s="11"/>
      <c r="DP522" s="11"/>
      <c r="DQ522" s="11"/>
      <c r="DR522" s="11"/>
      <c r="DS522" s="11"/>
      <c r="DT522" s="11"/>
      <c r="DU522" s="11"/>
      <c r="DV522" s="11"/>
      <c r="DW522" s="11"/>
      <c r="DX522" s="11"/>
    </row>
    <row r="523" spans="14:128" s="12" customFormat="1">
      <c r="N523" s="11"/>
      <c r="O523" s="11"/>
      <c r="P523" s="11"/>
      <c r="Q523" s="11"/>
      <c r="R523" s="11"/>
      <c r="S523" s="11"/>
      <c r="T523" s="11"/>
      <c r="U523" s="11"/>
      <c r="V523" s="11"/>
      <c r="W523" s="11"/>
      <c r="X523" s="11"/>
      <c r="Y523" s="11"/>
      <c r="Z523" s="11"/>
      <c r="AA523" s="11"/>
      <c r="AB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c r="DF523" s="11"/>
      <c r="DG523" s="11"/>
      <c r="DH523" s="11"/>
      <c r="DI523" s="11"/>
      <c r="DJ523" s="11"/>
      <c r="DK523" s="11"/>
      <c r="DL523" s="11"/>
      <c r="DM523" s="11"/>
      <c r="DN523" s="11"/>
      <c r="DO523" s="11"/>
      <c r="DP523" s="11"/>
      <c r="DQ523" s="11"/>
      <c r="DR523" s="11"/>
      <c r="DS523" s="11"/>
      <c r="DT523" s="11"/>
      <c r="DU523" s="11"/>
      <c r="DV523" s="11"/>
      <c r="DW523" s="11"/>
      <c r="DX523" s="11"/>
    </row>
    <row r="524" spans="14:128" s="12" customFormat="1">
      <c r="N524" s="11"/>
      <c r="O524" s="11"/>
      <c r="P524" s="11"/>
      <c r="Q524" s="11"/>
      <c r="R524" s="11"/>
      <c r="S524" s="11"/>
      <c r="T524" s="11"/>
      <c r="U524" s="11"/>
      <c r="V524" s="11"/>
      <c r="W524" s="11"/>
      <c r="X524" s="11"/>
      <c r="Y524" s="11"/>
      <c r="Z524" s="11"/>
      <c r="AA524" s="11"/>
      <c r="AB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c r="DF524" s="11"/>
      <c r="DG524" s="11"/>
      <c r="DH524" s="11"/>
      <c r="DI524" s="11"/>
      <c r="DJ524" s="11"/>
      <c r="DK524" s="11"/>
      <c r="DL524" s="11"/>
      <c r="DM524" s="11"/>
      <c r="DN524" s="11"/>
      <c r="DO524" s="11"/>
      <c r="DP524" s="11"/>
      <c r="DQ524" s="11"/>
      <c r="DR524" s="11"/>
      <c r="DS524" s="11"/>
      <c r="DT524" s="11"/>
      <c r="DU524" s="11"/>
      <c r="DV524" s="11"/>
      <c r="DW524" s="11"/>
      <c r="DX524" s="11"/>
    </row>
    <row r="525" spans="14:128" s="12" customFormat="1">
      <c r="N525" s="11"/>
      <c r="O525" s="11"/>
      <c r="P525" s="11"/>
      <c r="Q525" s="11"/>
      <c r="R525" s="11"/>
      <c r="S525" s="11"/>
      <c r="T525" s="11"/>
      <c r="U525" s="11"/>
      <c r="V525" s="11"/>
      <c r="W525" s="11"/>
      <c r="X525" s="11"/>
      <c r="Y525" s="11"/>
      <c r="Z525" s="11"/>
      <c r="AA525" s="11"/>
      <c r="AB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c r="DF525" s="11"/>
      <c r="DG525" s="11"/>
      <c r="DH525" s="11"/>
      <c r="DI525" s="11"/>
      <c r="DJ525" s="11"/>
      <c r="DK525" s="11"/>
      <c r="DL525" s="11"/>
      <c r="DM525" s="11"/>
      <c r="DN525" s="11"/>
      <c r="DO525" s="11"/>
      <c r="DP525" s="11"/>
      <c r="DQ525" s="11"/>
      <c r="DR525" s="11"/>
      <c r="DS525" s="11"/>
      <c r="DT525" s="11"/>
      <c r="DU525" s="11"/>
      <c r="DV525" s="11"/>
      <c r="DW525" s="11"/>
      <c r="DX525" s="11"/>
    </row>
    <row r="526" spans="14:128" s="12" customFormat="1">
      <c r="N526" s="11"/>
      <c r="O526" s="11"/>
      <c r="P526" s="11"/>
      <c r="Q526" s="11"/>
      <c r="R526" s="11"/>
      <c r="S526" s="11"/>
      <c r="T526" s="11"/>
      <c r="U526" s="11"/>
      <c r="V526" s="11"/>
      <c r="W526" s="11"/>
      <c r="X526" s="11"/>
      <c r="Y526" s="11"/>
      <c r="Z526" s="11"/>
      <c r="AA526" s="11"/>
      <c r="AB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1"/>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c r="CN526" s="11"/>
      <c r="CO526" s="11"/>
      <c r="CP526" s="11"/>
      <c r="CQ526" s="11"/>
      <c r="CR526" s="11"/>
      <c r="CS526" s="11"/>
      <c r="CT526" s="11"/>
      <c r="CU526" s="11"/>
      <c r="CV526" s="11"/>
      <c r="CW526" s="11"/>
      <c r="CX526" s="11"/>
      <c r="CY526" s="11"/>
      <c r="CZ526" s="11"/>
      <c r="DA526" s="11"/>
      <c r="DB526" s="11"/>
      <c r="DC526" s="11"/>
      <c r="DD526" s="11"/>
      <c r="DE526" s="11"/>
      <c r="DF526" s="11"/>
      <c r="DG526" s="11"/>
      <c r="DH526" s="11"/>
      <c r="DI526" s="11"/>
      <c r="DJ526" s="11"/>
      <c r="DK526" s="11"/>
      <c r="DL526" s="11"/>
      <c r="DM526" s="11"/>
      <c r="DN526" s="11"/>
      <c r="DO526" s="11"/>
      <c r="DP526" s="11"/>
      <c r="DQ526" s="11"/>
      <c r="DR526" s="11"/>
      <c r="DS526" s="11"/>
      <c r="DT526" s="11"/>
      <c r="DU526" s="11"/>
      <c r="DV526" s="11"/>
      <c r="DW526" s="11"/>
      <c r="DX526" s="11"/>
    </row>
    <row r="527" spans="14:128" s="12" customFormat="1">
      <c r="N527" s="11"/>
      <c r="O527" s="11"/>
      <c r="P527" s="11"/>
      <c r="Q527" s="11"/>
      <c r="R527" s="11"/>
      <c r="S527" s="11"/>
      <c r="T527" s="11"/>
      <c r="U527" s="11"/>
      <c r="V527" s="11"/>
      <c r="W527" s="11"/>
      <c r="X527" s="11"/>
      <c r="Y527" s="11"/>
      <c r="Z527" s="11"/>
      <c r="AA527" s="11"/>
      <c r="AB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1"/>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c r="CN527" s="11"/>
      <c r="CO527" s="11"/>
      <c r="CP527" s="11"/>
      <c r="CQ527" s="11"/>
      <c r="CR527" s="11"/>
      <c r="CS527" s="11"/>
      <c r="CT527" s="11"/>
      <c r="CU527" s="11"/>
      <c r="CV527" s="11"/>
      <c r="CW527" s="11"/>
      <c r="CX527" s="11"/>
      <c r="CY527" s="11"/>
      <c r="CZ527" s="11"/>
      <c r="DA527" s="11"/>
      <c r="DB527" s="11"/>
      <c r="DC527" s="11"/>
      <c r="DD527" s="11"/>
      <c r="DE527" s="11"/>
      <c r="DF527" s="11"/>
      <c r="DG527" s="11"/>
      <c r="DH527" s="11"/>
      <c r="DI527" s="11"/>
      <c r="DJ527" s="11"/>
      <c r="DK527" s="11"/>
      <c r="DL527" s="11"/>
      <c r="DM527" s="11"/>
      <c r="DN527" s="11"/>
      <c r="DO527" s="11"/>
      <c r="DP527" s="11"/>
      <c r="DQ527" s="11"/>
      <c r="DR527" s="11"/>
      <c r="DS527" s="11"/>
      <c r="DT527" s="11"/>
      <c r="DU527" s="11"/>
      <c r="DV527" s="11"/>
      <c r="DW527" s="11"/>
      <c r="DX527" s="11"/>
    </row>
    <row r="528" spans="14:128" s="12" customFormat="1">
      <c r="N528" s="11"/>
      <c r="O528" s="11"/>
      <c r="P528" s="11"/>
      <c r="Q528" s="11"/>
      <c r="R528" s="11"/>
      <c r="S528" s="11"/>
      <c r="T528" s="11"/>
      <c r="U528" s="11"/>
      <c r="V528" s="11"/>
      <c r="W528" s="11"/>
      <c r="X528" s="11"/>
      <c r="Y528" s="11"/>
      <c r="Z528" s="11"/>
      <c r="AA528" s="11"/>
      <c r="AB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1"/>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c r="CN528" s="11"/>
      <c r="CO528" s="11"/>
      <c r="CP528" s="11"/>
      <c r="CQ528" s="11"/>
      <c r="CR528" s="11"/>
      <c r="CS528" s="11"/>
      <c r="CT528" s="11"/>
      <c r="CU528" s="11"/>
      <c r="CV528" s="11"/>
      <c r="CW528" s="11"/>
      <c r="CX528" s="11"/>
      <c r="CY528" s="11"/>
      <c r="CZ528" s="11"/>
      <c r="DA528" s="11"/>
      <c r="DB528" s="11"/>
      <c r="DC528" s="11"/>
      <c r="DD528" s="11"/>
      <c r="DE528" s="11"/>
      <c r="DF528" s="11"/>
      <c r="DG528" s="11"/>
      <c r="DH528" s="11"/>
      <c r="DI528" s="11"/>
      <c r="DJ528" s="11"/>
      <c r="DK528" s="11"/>
      <c r="DL528" s="11"/>
      <c r="DM528" s="11"/>
      <c r="DN528" s="11"/>
      <c r="DO528" s="11"/>
      <c r="DP528" s="11"/>
      <c r="DQ528" s="11"/>
      <c r="DR528" s="11"/>
      <c r="DS528" s="11"/>
      <c r="DT528" s="11"/>
      <c r="DU528" s="11"/>
      <c r="DV528" s="11"/>
      <c r="DW528" s="11"/>
      <c r="DX528" s="11"/>
    </row>
    <row r="529" spans="14:128" s="12" customFormat="1">
      <c r="N529" s="11"/>
      <c r="O529" s="11"/>
      <c r="P529" s="11"/>
      <c r="Q529" s="11"/>
      <c r="R529" s="11"/>
      <c r="S529" s="11"/>
      <c r="T529" s="11"/>
      <c r="U529" s="11"/>
      <c r="V529" s="11"/>
      <c r="W529" s="11"/>
      <c r="X529" s="11"/>
      <c r="Y529" s="11"/>
      <c r="Z529" s="11"/>
      <c r="AA529" s="11"/>
      <c r="AB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c r="DF529" s="11"/>
      <c r="DG529" s="11"/>
      <c r="DH529" s="11"/>
      <c r="DI529" s="11"/>
      <c r="DJ529" s="11"/>
      <c r="DK529" s="11"/>
      <c r="DL529" s="11"/>
      <c r="DM529" s="11"/>
      <c r="DN529" s="11"/>
      <c r="DO529" s="11"/>
      <c r="DP529" s="11"/>
      <c r="DQ529" s="11"/>
      <c r="DR529" s="11"/>
      <c r="DS529" s="11"/>
      <c r="DT529" s="11"/>
      <c r="DU529" s="11"/>
      <c r="DV529" s="11"/>
      <c r="DW529" s="11"/>
      <c r="DX529" s="11"/>
    </row>
    <row r="530" spans="14:128" s="12" customFormat="1">
      <c r="N530" s="11"/>
      <c r="O530" s="11"/>
      <c r="P530" s="11"/>
      <c r="Q530" s="11"/>
      <c r="R530" s="11"/>
      <c r="S530" s="11"/>
      <c r="T530" s="11"/>
      <c r="U530" s="11"/>
      <c r="V530" s="11"/>
      <c r="W530" s="11"/>
      <c r="X530" s="11"/>
      <c r="Y530" s="11"/>
      <c r="Z530" s="11"/>
      <c r="AA530" s="11"/>
      <c r="AB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c r="DF530" s="11"/>
      <c r="DG530" s="11"/>
      <c r="DH530" s="11"/>
      <c r="DI530" s="11"/>
      <c r="DJ530" s="11"/>
      <c r="DK530" s="11"/>
      <c r="DL530" s="11"/>
      <c r="DM530" s="11"/>
      <c r="DN530" s="11"/>
      <c r="DO530" s="11"/>
      <c r="DP530" s="11"/>
      <c r="DQ530" s="11"/>
      <c r="DR530" s="11"/>
      <c r="DS530" s="11"/>
      <c r="DT530" s="11"/>
      <c r="DU530" s="11"/>
      <c r="DV530" s="11"/>
      <c r="DW530" s="11"/>
      <c r="DX530" s="11"/>
    </row>
    <row r="531" spans="14:128" s="12" customFormat="1">
      <c r="N531" s="11"/>
      <c r="O531" s="11"/>
      <c r="P531" s="11"/>
      <c r="Q531" s="11"/>
      <c r="R531" s="11"/>
      <c r="S531" s="11"/>
      <c r="T531" s="11"/>
      <c r="U531" s="11"/>
      <c r="V531" s="11"/>
      <c r="W531" s="11"/>
      <c r="X531" s="11"/>
      <c r="Y531" s="11"/>
      <c r="Z531" s="11"/>
      <c r="AA531" s="11"/>
      <c r="AB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c r="DF531" s="11"/>
      <c r="DG531" s="11"/>
      <c r="DH531" s="11"/>
      <c r="DI531" s="11"/>
      <c r="DJ531" s="11"/>
      <c r="DK531" s="11"/>
      <c r="DL531" s="11"/>
      <c r="DM531" s="11"/>
      <c r="DN531" s="11"/>
      <c r="DO531" s="11"/>
      <c r="DP531" s="11"/>
      <c r="DQ531" s="11"/>
      <c r="DR531" s="11"/>
      <c r="DS531" s="11"/>
      <c r="DT531" s="11"/>
      <c r="DU531" s="11"/>
      <c r="DV531" s="11"/>
      <c r="DW531" s="11"/>
      <c r="DX531" s="11"/>
    </row>
    <row r="532" spans="14:128" s="12" customFormat="1">
      <c r="N532" s="11"/>
      <c r="O532" s="11"/>
      <c r="P532" s="11"/>
      <c r="Q532" s="11"/>
      <c r="R532" s="11"/>
      <c r="S532" s="11"/>
      <c r="T532" s="11"/>
      <c r="U532" s="11"/>
      <c r="V532" s="11"/>
      <c r="W532" s="11"/>
      <c r="X532" s="11"/>
      <c r="Y532" s="11"/>
      <c r="Z532" s="11"/>
      <c r="AA532" s="11"/>
      <c r="AB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c r="DF532" s="11"/>
      <c r="DG532" s="11"/>
      <c r="DH532" s="11"/>
      <c r="DI532" s="11"/>
      <c r="DJ532" s="11"/>
      <c r="DK532" s="11"/>
      <c r="DL532" s="11"/>
      <c r="DM532" s="11"/>
      <c r="DN532" s="11"/>
      <c r="DO532" s="11"/>
      <c r="DP532" s="11"/>
      <c r="DQ532" s="11"/>
      <c r="DR532" s="11"/>
      <c r="DS532" s="11"/>
      <c r="DT532" s="11"/>
      <c r="DU532" s="11"/>
      <c r="DV532" s="11"/>
      <c r="DW532" s="11"/>
      <c r="DX532" s="11"/>
    </row>
    <row r="533" spans="14:128" s="12" customFormat="1">
      <c r="N533" s="11"/>
      <c r="O533" s="11"/>
      <c r="P533" s="11"/>
      <c r="Q533" s="11"/>
      <c r="R533" s="11"/>
      <c r="S533" s="11"/>
      <c r="T533" s="11"/>
      <c r="U533" s="11"/>
      <c r="V533" s="11"/>
      <c r="W533" s="11"/>
      <c r="X533" s="11"/>
      <c r="Y533" s="11"/>
      <c r="Z533" s="11"/>
      <c r="AA533" s="11"/>
      <c r="AB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1"/>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c r="CN533" s="11"/>
      <c r="CO533" s="11"/>
      <c r="CP533" s="11"/>
      <c r="CQ533" s="11"/>
      <c r="CR533" s="11"/>
      <c r="CS533" s="11"/>
      <c r="CT533" s="11"/>
      <c r="CU533" s="11"/>
      <c r="CV533" s="11"/>
      <c r="CW533" s="11"/>
      <c r="CX533" s="11"/>
      <c r="CY533" s="11"/>
      <c r="CZ533" s="11"/>
      <c r="DA533" s="11"/>
      <c r="DB533" s="11"/>
      <c r="DC533" s="11"/>
      <c r="DD533" s="11"/>
      <c r="DE533" s="11"/>
      <c r="DF533" s="11"/>
      <c r="DG533" s="11"/>
      <c r="DH533" s="11"/>
      <c r="DI533" s="11"/>
      <c r="DJ533" s="11"/>
      <c r="DK533" s="11"/>
      <c r="DL533" s="11"/>
      <c r="DM533" s="11"/>
      <c r="DN533" s="11"/>
      <c r="DO533" s="11"/>
      <c r="DP533" s="11"/>
      <c r="DQ533" s="11"/>
      <c r="DR533" s="11"/>
      <c r="DS533" s="11"/>
      <c r="DT533" s="11"/>
      <c r="DU533" s="11"/>
      <c r="DV533" s="11"/>
      <c r="DW533" s="11"/>
      <c r="DX533" s="11"/>
    </row>
    <row r="534" spans="14:128" s="12" customFormat="1">
      <c r="N534" s="11"/>
      <c r="O534" s="11"/>
      <c r="P534" s="11"/>
      <c r="Q534" s="11"/>
      <c r="R534" s="11"/>
      <c r="S534" s="11"/>
      <c r="T534" s="11"/>
      <c r="U534" s="11"/>
      <c r="V534" s="11"/>
      <c r="W534" s="11"/>
      <c r="X534" s="11"/>
      <c r="Y534" s="11"/>
      <c r="Z534" s="11"/>
      <c r="AA534" s="11"/>
      <c r="AB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1"/>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c r="CN534" s="11"/>
      <c r="CO534" s="11"/>
      <c r="CP534" s="11"/>
      <c r="CQ534" s="11"/>
      <c r="CR534" s="11"/>
      <c r="CS534" s="11"/>
      <c r="CT534" s="11"/>
      <c r="CU534" s="11"/>
      <c r="CV534" s="11"/>
      <c r="CW534" s="11"/>
      <c r="CX534" s="11"/>
      <c r="CY534" s="11"/>
      <c r="CZ534" s="11"/>
      <c r="DA534" s="11"/>
      <c r="DB534" s="11"/>
      <c r="DC534" s="11"/>
      <c r="DD534" s="11"/>
      <c r="DE534" s="11"/>
      <c r="DF534" s="11"/>
      <c r="DG534" s="11"/>
      <c r="DH534" s="11"/>
      <c r="DI534" s="11"/>
      <c r="DJ534" s="11"/>
      <c r="DK534" s="11"/>
      <c r="DL534" s="11"/>
      <c r="DM534" s="11"/>
      <c r="DN534" s="11"/>
      <c r="DO534" s="11"/>
      <c r="DP534" s="11"/>
      <c r="DQ534" s="11"/>
      <c r="DR534" s="11"/>
      <c r="DS534" s="11"/>
      <c r="DT534" s="11"/>
      <c r="DU534" s="11"/>
      <c r="DV534" s="11"/>
      <c r="DW534" s="11"/>
      <c r="DX534" s="11"/>
    </row>
    <row r="535" spans="14:128" s="12" customFormat="1">
      <c r="N535" s="11"/>
      <c r="O535" s="11"/>
      <c r="P535" s="11"/>
      <c r="Q535" s="11"/>
      <c r="R535" s="11"/>
      <c r="S535" s="11"/>
      <c r="T535" s="11"/>
      <c r="U535" s="11"/>
      <c r="V535" s="11"/>
      <c r="W535" s="11"/>
      <c r="X535" s="11"/>
      <c r="Y535" s="11"/>
      <c r="Z535" s="11"/>
      <c r="AA535" s="11"/>
      <c r="AB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1"/>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c r="CN535" s="11"/>
      <c r="CO535" s="11"/>
      <c r="CP535" s="11"/>
      <c r="CQ535" s="11"/>
      <c r="CR535" s="11"/>
      <c r="CS535" s="11"/>
      <c r="CT535" s="11"/>
      <c r="CU535" s="11"/>
      <c r="CV535" s="11"/>
      <c r="CW535" s="11"/>
      <c r="CX535" s="11"/>
      <c r="CY535" s="11"/>
      <c r="CZ535" s="11"/>
      <c r="DA535" s="11"/>
      <c r="DB535" s="11"/>
      <c r="DC535" s="11"/>
      <c r="DD535" s="11"/>
      <c r="DE535" s="11"/>
      <c r="DF535" s="11"/>
      <c r="DG535" s="11"/>
      <c r="DH535" s="11"/>
      <c r="DI535" s="11"/>
      <c r="DJ535" s="11"/>
      <c r="DK535" s="11"/>
      <c r="DL535" s="11"/>
      <c r="DM535" s="11"/>
      <c r="DN535" s="11"/>
      <c r="DO535" s="11"/>
      <c r="DP535" s="11"/>
      <c r="DQ535" s="11"/>
      <c r="DR535" s="11"/>
      <c r="DS535" s="11"/>
      <c r="DT535" s="11"/>
      <c r="DU535" s="11"/>
      <c r="DV535" s="11"/>
      <c r="DW535" s="11"/>
      <c r="DX535" s="11"/>
    </row>
    <row r="536" spans="14:128" s="12" customFormat="1">
      <c r="N536" s="11"/>
      <c r="O536" s="11"/>
      <c r="P536" s="11"/>
      <c r="Q536" s="11"/>
      <c r="R536" s="11"/>
      <c r="S536" s="11"/>
      <c r="T536" s="11"/>
      <c r="U536" s="11"/>
      <c r="V536" s="11"/>
      <c r="W536" s="11"/>
      <c r="X536" s="11"/>
      <c r="Y536" s="11"/>
      <c r="Z536" s="11"/>
      <c r="AA536" s="11"/>
      <c r="AB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1"/>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c r="CN536" s="11"/>
      <c r="CO536" s="11"/>
      <c r="CP536" s="11"/>
      <c r="CQ536" s="11"/>
      <c r="CR536" s="11"/>
      <c r="CS536" s="11"/>
      <c r="CT536" s="11"/>
      <c r="CU536" s="11"/>
      <c r="CV536" s="11"/>
      <c r="CW536" s="11"/>
      <c r="CX536" s="11"/>
      <c r="CY536" s="11"/>
      <c r="CZ536" s="11"/>
      <c r="DA536" s="11"/>
      <c r="DB536" s="11"/>
      <c r="DC536" s="11"/>
      <c r="DD536" s="11"/>
      <c r="DE536" s="11"/>
      <c r="DF536" s="11"/>
      <c r="DG536" s="11"/>
      <c r="DH536" s="11"/>
      <c r="DI536" s="11"/>
      <c r="DJ536" s="11"/>
      <c r="DK536" s="11"/>
      <c r="DL536" s="11"/>
      <c r="DM536" s="11"/>
      <c r="DN536" s="11"/>
      <c r="DO536" s="11"/>
      <c r="DP536" s="11"/>
      <c r="DQ536" s="11"/>
      <c r="DR536" s="11"/>
      <c r="DS536" s="11"/>
      <c r="DT536" s="11"/>
      <c r="DU536" s="11"/>
      <c r="DV536" s="11"/>
      <c r="DW536" s="11"/>
      <c r="DX536" s="11"/>
    </row>
    <row r="537" spans="14:128" s="12" customFormat="1">
      <c r="N537" s="11"/>
      <c r="O537" s="11"/>
      <c r="P537" s="11"/>
      <c r="Q537" s="11"/>
      <c r="R537" s="11"/>
      <c r="S537" s="11"/>
      <c r="T537" s="11"/>
      <c r="U537" s="11"/>
      <c r="V537" s="11"/>
      <c r="W537" s="11"/>
      <c r="X537" s="11"/>
      <c r="Y537" s="11"/>
      <c r="Z537" s="11"/>
      <c r="AA537" s="11"/>
      <c r="AB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1"/>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c r="CN537" s="11"/>
      <c r="CO537" s="11"/>
      <c r="CP537" s="11"/>
      <c r="CQ537" s="11"/>
      <c r="CR537" s="11"/>
      <c r="CS537" s="11"/>
      <c r="CT537" s="11"/>
      <c r="CU537" s="11"/>
      <c r="CV537" s="11"/>
      <c r="CW537" s="11"/>
      <c r="CX537" s="11"/>
      <c r="CY537" s="11"/>
      <c r="CZ537" s="11"/>
      <c r="DA537" s="11"/>
      <c r="DB537" s="11"/>
      <c r="DC537" s="11"/>
      <c r="DD537" s="11"/>
      <c r="DE537" s="11"/>
      <c r="DF537" s="11"/>
      <c r="DG537" s="11"/>
      <c r="DH537" s="11"/>
      <c r="DI537" s="11"/>
      <c r="DJ537" s="11"/>
      <c r="DK537" s="11"/>
      <c r="DL537" s="11"/>
      <c r="DM537" s="11"/>
      <c r="DN537" s="11"/>
      <c r="DO537" s="11"/>
      <c r="DP537" s="11"/>
      <c r="DQ537" s="11"/>
      <c r="DR537" s="11"/>
      <c r="DS537" s="11"/>
      <c r="DT537" s="11"/>
      <c r="DU537" s="11"/>
      <c r="DV537" s="11"/>
      <c r="DW537" s="11"/>
      <c r="DX537" s="11"/>
    </row>
    <row r="538" spans="14:128" s="12" customFormat="1">
      <c r="N538" s="11"/>
      <c r="O538" s="11"/>
      <c r="P538" s="11"/>
      <c r="Q538" s="11"/>
      <c r="R538" s="11"/>
      <c r="S538" s="11"/>
      <c r="T538" s="11"/>
      <c r="U538" s="11"/>
      <c r="V538" s="11"/>
      <c r="W538" s="11"/>
      <c r="X538" s="11"/>
      <c r="Y538" s="11"/>
      <c r="Z538" s="11"/>
      <c r="AA538" s="11"/>
      <c r="AB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1"/>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c r="CN538" s="11"/>
      <c r="CO538" s="11"/>
      <c r="CP538" s="11"/>
      <c r="CQ538" s="11"/>
      <c r="CR538" s="11"/>
      <c r="CS538" s="11"/>
      <c r="CT538" s="11"/>
      <c r="CU538" s="11"/>
      <c r="CV538" s="11"/>
      <c r="CW538" s="11"/>
      <c r="CX538" s="11"/>
      <c r="CY538" s="11"/>
      <c r="CZ538" s="11"/>
      <c r="DA538" s="11"/>
      <c r="DB538" s="11"/>
      <c r="DC538" s="11"/>
      <c r="DD538" s="11"/>
      <c r="DE538" s="11"/>
      <c r="DF538" s="11"/>
      <c r="DG538" s="11"/>
      <c r="DH538" s="11"/>
      <c r="DI538" s="11"/>
      <c r="DJ538" s="11"/>
      <c r="DK538" s="11"/>
      <c r="DL538" s="11"/>
      <c r="DM538" s="11"/>
      <c r="DN538" s="11"/>
      <c r="DO538" s="11"/>
      <c r="DP538" s="11"/>
      <c r="DQ538" s="11"/>
      <c r="DR538" s="11"/>
      <c r="DS538" s="11"/>
      <c r="DT538" s="11"/>
      <c r="DU538" s="11"/>
      <c r="DV538" s="11"/>
      <c r="DW538" s="11"/>
      <c r="DX538" s="11"/>
    </row>
    <row r="539" spans="14:128" s="12" customFormat="1">
      <c r="N539" s="11"/>
      <c r="O539" s="11"/>
      <c r="P539" s="11"/>
      <c r="Q539" s="11"/>
      <c r="R539" s="11"/>
      <c r="S539" s="11"/>
      <c r="T539" s="11"/>
      <c r="U539" s="11"/>
      <c r="V539" s="11"/>
      <c r="W539" s="11"/>
      <c r="X539" s="11"/>
      <c r="Y539" s="11"/>
      <c r="Z539" s="11"/>
      <c r="AA539" s="11"/>
      <c r="AB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c r="DF539" s="11"/>
      <c r="DG539" s="11"/>
      <c r="DH539" s="11"/>
      <c r="DI539" s="11"/>
      <c r="DJ539" s="11"/>
      <c r="DK539" s="11"/>
      <c r="DL539" s="11"/>
      <c r="DM539" s="11"/>
      <c r="DN539" s="11"/>
      <c r="DO539" s="11"/>
      <c r="DP539" s="11"/>
      <c r="DQ539" s="11"/>
      <c r="DR539" s="11"/>
      <c r="DS539" s="11"/>
      <c r="DT539" s="11"/>
      <c r="DU539" s="11"/>
      <c r="DV539" s="11"/>
      <c r="DW539" s="11"/>
      <c r="DX539" s="11"/>
    </row>
    <row r="540" spans="14:128" s="12" customFormat="1">
      <c r="N540" s="11"/>
      <c r="O540" s="11"/>
      <c r="P540" s="11"/>
      <c r="Q540" s="11"/>
      <c r="R540" s="11"/>
      <c r="S540" s="11"/>
      <c r="T540" s="11"/>
      <c r="U540" s="11"/>
      <c r="V540" s="11"/>
      <c r="W540" s="11"/>
      <c r="X540" s="11"/>
      <c r="Y540" s="11"/>
      <c r="Z540" s="11"/>
      <c r="AA540" s="11"/>
      <c r="AB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c r="DF540" s="11"/>
      <c r="DG540" s="11"/>
      <c r="DH540" s="11"/>
      <c r="DI540" s="11"/>
      <c r="DJ540" s="11"/>
      <c r="DK540" s="11"/>
      <c r="DL540" s="11"/>
      <c r="DM540" s="11"/>
      <c r="DN540" s="11"/>
      <c r="DO540" s="11"/>
      <c r="DP540" s="11"/>
      <c r="DQ540" s="11"/>
      <c r="DR540" s="11"/>
      <c r="DS540" s="11"/>
      <c r="DT540" s="11"/>
      <c r="DU540" s="11"/>
      <c r="DV540" s="11"/>
      <c r="DW540" s="11"/>
      <c r="DX540" s="11"/>
    </row>
    <row r="541" spans="14:128" s="12" customFormat="1">
      <c r="N541" s="11"/>
      <c r="O541" s="11"/>
      <c r="P541" s="11"/>
      <c r="Q541" s="11"/>
      <c r="R541" s="11"/>
      <c r="S541" s="11"/>
      <c r="T541" s="11"/>
      <c r="U541" s="11"/>
      <c r="V541" s="11"/>
      <c r="W541" s="11"/>
      <c r="X541" s="11"/>
      <c r="Y541" s="11"/>
      <c r="Z541" s="11"/>
      <c r="AA541" s="11"/>
      <c r="AB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row>
    <row r="542" spans="14:128" s="12" customFormat="1">
      <c r="N542" s="11"/>
      <c r="O542" s="11"/>
      <c r="P542" s="11"/>
      <c r="Q542" s="11"/>
      <c r="R542" s="11"/>
      <c r="S542" s="11"/>
      <c r="T542" s="11"/>
      <c r="U542" s="11"/>
      <c r="V542" s="11"/>
      <c r="W542" s="11"/>
      <c r="X542" s="11"/>
      <c r="Y542" s="11"/>
      <c r="Z542" s="11"/>
      <c r="AA542" s="11"/>
      <c r="AB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11"/>
      <c r="BA542" s="11"/>
      <c r="BB542" s="11"/>
      <c r="BC542" s="11"/>
      <c r="BD542" s="11"/>
      <c r="BE542" s="11"/>
      <c r="BF542" s="11"/>
      <c r="BG542" s="11"/>
      <c r="BH542" s="11"/>
      <c r="BI542" s="11"/>
      <c r="BJ542" s="11"/>
      <c r="BK542" s="11"/>
      <c r="BL542" s="11"/>
      <c r="BM542" s="11"/>
      <c r="BN542" s="11"/>
      <c r="BO542" s="11"/>
      <c r="BP542" s="11"/>
      <c r="BQ542" s="11"/>
      <c r="BR542" s="11"/>
      <c r="BS542" s="11"/>
      <c r="BT542" s="11"/>
      <c r="BU542" s="11"/>
      <c r="BV542" s="11"/>
      <c r="BW542" s="11"/>
      <c r="BX542" s="11"/>
      <c r="BY542" s="11"/>
      <c r="BZ542" s="11"/>
      <c r="CA542" s="11"/>
      <c r="CB542" s="11"/>
      <c r="CC542" s="11"/>
      <c r="CD542" s="11"/>
      <c r="CE542" s="11"/>
      <c r="CF542" s="11"/>
      <c r="CG542" s="11"/>
      <c r="CH542" s="11"/>
      <c r="CI542" s="11"/>
      <c r="CJ542" s="11"/>
      <c r="CK542" s="11"/>
      <c r="CL542" s="11"/>
      <c r="CM542" s="11"/>
      <c r="CN542" s="11"/>
      <c r="CO542" s="11"/>
      <c r="CP542" s="11"/>
      <c r="CQ542" s="11"/>
      <c r="CR542" s="11"/>
      <c r="CS542" s="11"/>
      <c r="CT542" s="11"/>
      <c r="CU542" s="11"/>
      <c r="CV542" s="11"/>
      <c r="CW542" s="11"/>
      <c r="CX542" s="11"/>
      <c r="CY542" s="11"/>
      <c r="CZ542" s="11"/>
      <c r="DA542" s="11"/>
      <c r="DB542" s="11"/>
      <c r="DC542" s="11"/>
      <c r="DD542" s="11"/>
      <c r="DE542" s="11"/>
      <c r="DF542" s="11"/>
      <c r="DG542" s="11"/>
      <c r="DH542" s="11"/>
      <c r="DI542" s="11"/>
      <c r="DJ542" s="11"/>
      <c r="DK542" s="11"/>
      <c r="DL542" s="11"/>
      <c r="DM542" s="11"/>
      <c r="DN542" s="11"/>
      <c r="DO542" s="11"/>
      <c r="DP542" s="11"/>
      <c r="DQ542" s="11"/>
      <c r="DR542" s="11"/>
      <c r="DS542" s="11"/>
      <c r="DT542" s="11"/>
      <c r="DU542" s="11"/>
      <c r="DV542" s="11"/>
      <c r="DW542" s="11"/>
      <c r="DX542" s="11"/>
    </row>
    <row r="543" spans="14:128" s="12" customFormat="1">
      <c r="N543" s="11"/>
      <c r="O543" s="11"/>
      <c r="P543" s="11"/>
      <c r="Q543" s="11"/>
      <c r="R543" s="11"/>
      <c r="S543" s="11"/>
      <c r="T543" s="11"/>
      <c r="U543" s="11"/>
      <c r="V543" s="11"/>
      <c r="W543" s="11"/>
      <c r="X543" s="11"/>
      <c r="Y543" s="11"/>
      <c r="Z543" s="11"/>
      <c r="AA543" s="11"/>
      <c r="AB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11"/>
      <c r="BA543" s="11"/>
      <c r="BB543" s="11"/>
      <c r="BC543" s="11"/>
      <c r="BD543" s="11"/>
      <c r="BE543" s="11"/>
      <c r="BF543" s="11"/>
      <c r="BG543" s="11"/>
      <c r="BH543" s="11"/>
      <c r="BI543" s="11"/>
      <c r="BJ543" s="11"/>
      <c r="BK543" s="11"/>
      <c r="BL543" s="11"/>
      <c r="BM543" s="11"/>
      <c r="BN543" s="11"/>
      <c r="BO543" s="11"/>
      <c r="BP543" s="11"/>
      <c r="BQ543" s="11"/>
      <c r="BR543" s="11"/>
      <c r="BS543" s="11"/>
      <c r="BT543" s="11"/>
      <c r="BU543" s="11"/>
      <c r="BV543" s="11"/>
      <c r="BW543" s="11"/>
      <c r="BX543" s="11"/>
      <c r="BY543" s="11"/>
      <c r="BZ543" s="11"/>
      <c r="CA543" s="11"/>
      <c r="CB543" s="11"/>
      <c r="CC543" s="11"/>
      <c r="CD543" s="11"/>
      <c r="CE543" s="11"/>
      <c r="CF543" s="11"/>
      <c r="CG543" s="11"/>
      <c r="CH543" s="11"/>
      <c r="CI543" s="11"/>
      <c r="CJ543" s="11"/>
      <c r="CK543" s="11"/>
      <c r="CL543" s="11"/>
      <c r="CM543" s="11"/>
      <c r="CN543" s="11"/>
      <c r="CO543" s="11"/>
      <c r="CP543" s="11"/>
      <c r="CQ543" s="11"/>
      <c r="CR543" s="11"/>
      <c r="CS543" s="11"/>
      <c r="CT543" s="11"/>
      <c r="CU543" s="11"/>
      <c r="CV543" s="11"/>
      <c r="CW543" s="11"/>
      <c r="CX543" s="11"/>
      <c r="CY543" s="11"/>
      <c r="CZ543" s="11"/>
      <c r="DA543" s="11"/>
      <c r="DB543" s="11"/>
      <c r="DC543" s="11"/>
      <c r="DD543" s="11"/>
      <c r="DE543" s="11"/>
      <c r="DF543" s="11"/>
      <c r="DG543" s="11"/>
      <c r="DH543" s="11"/>
      <c r="DI543" s="11"/>
      <c r="DJ543" s="11"/>
      <c r="DK543" s="11"/>
      <c r="DL543" s="11"/>
      <c r="DM543" s="11"/>
      <c r="DN543" s="11"/>
      <c r="DO543" s="11"/>
      <c r="DP543" s="11"/>
      <c r="DQ543" s="11"/>
      <c r="DR543" s="11"/>
      <c r="DS543" s="11"/>
      <c r="DT543" s="11"/>
      <c r="DU543" s="11"/>
      <c r="DV543" s="11"/>
      <c r="DW543" s="11"/>
      <c r="DX543" s="11"/>
    </row>
    <row r="544" spans="14:128" s="12" customFormat="1">
      <c r="N544" s="11"/>
      <c r="O544" s="11"/>
      <c r="P544" s="11"/>
      <c r="Q544" s="11"/>
      <c r="R544" s="11"/>
      <c r="S544" s="11"/>
      <c r="T544" s="11"/>
      <c r="U544" s="11"/>
      <c r="V544" s="11"/>
      <c r="W544" s="11"/>
      <c r="X544" s="11"/>
      <c r="Y544" s="11"/>
      <c r="Z544" s="11"/>
      <c r="AA544" s="11"/>
      <c r="AB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11"/>
      <c r="BA544" s="11"/>
      <c r="BB544" s="11"/>
      <c r="BC544" s="11"/>
      <c r="BD544" s="11"/>
      <c r="BE544" s="11"/>
      <c r="BF544" s="11"/>
      <c r="BG544" s="11"/>
      <c r="BH544" s="11"/>
      <c r="BI544" s="11"/>
      <c r="BJ544" s="11"/>
      <c r="BK544" s="11"/>
      <c r="BL544" s="11"/>
      <c r="BM544" s="11"/>
      <c r="BN544" s="11"/>
      <c r="BO544" s="11"/>
      <c r="BP544" s="11"/>
      <c r="BQ544" s="11"/>
      <c r="BR544" s="11"/>
      <c r="BS544" s="11"/>
      <c r="BT544" s="11"/>
      <c r="BU544" s="11"/>
      <c r="BV544" s="11"/>
      <c r="BW544" s="11"/>
      <c r="BX544" s="11"/>
      <c r="BY544" s="11"/>
      <c r="BZ544" s="11"/>
      <c r="CA544" s="11"/>
      <c r="CB544" s="11"/>
      <c r="CC544" s="11"/>
      <c r="CD544" s="11"/>
      <c r="CE544" s="11"/>
      <c r="CF544" s="11"/>
      <c r="CG544" s="11"/>
      <c r="CH544" s="11"/>
      <c r="CI544" s="11"/>
      <c r="CJ544" s="11"/>
      <c r="CK544" s="11"/>
      <c r="CL544" s="11"/>
      <c r="CM544" s="11"/>
      <c r="CN544" s="11"/>
      <c r="CO544" s="11"/>
      <c r="CP544" s="11"/>
      <c r="CQ544" s="11"/>
      <c r="CR544" s="11"/>
      <c r="CS544" s="11"/>
      <c r="CT544" s="11"/>
      <c r="CU544" s="11"/>
      <c r="CV544" s="11"/>
      <c r="CW544" s="11"/>
      <c r="CX544" s="11"/>
      <c r="CY544" s="11"/>
      <c r="CZ544" s="11"/>
      <c r="DA544" s="11"/>
      <c r="DB544" s="11"/>
      <c r="DC544" s="11"/>
      <c r="DD544" s="11"/>
      <c r="DE544" s="11"/>
      <c r="DF544" s="11"/>
      <c r="DG544" s="11"/>
      <c r="DH544" s="11"/>
      <c r="DI544" s="11"/>
      <c r="DJ544" s="11"/>
      <c r="DK544" s="11"/>
      <c r="DL544" s="11"/>
      <c r="DM544" s="11"/>
      <c r="DN544" s="11"/>
      <c r="DO544" s="11"/>
      <c r="DP544" s="11"/>
      <c r="DQ544" s="11"/>
      <c r="DR544" s="11"/>
      <c r="DS544" s="11"/>
      <c r="DT544" s="11"/>
      <c r="DU544" s="11"/>
      <c r="DV544" s="11"/>
      <c r="DW544" s="11"/>
      <c r="DX544" s="11"/>
    </row>
    <row r="545" spans="14:128" s="12" customFormat="1">
      <c r="N545" s="11"/>
      <c r="O545" s="11"/>
      <c r="P545" s="11"/>
      <c r="Q545" s="11"/>
      <c r="R545" s="11"/>
      <c r="S545" s="11"/>
      <c r="T545" s="11"/>
      <c r="U545" s="11"/>
      <c r="V545" s="11"/>
      <c r="W545" s="11"/>
      <c r="X545" s="11"/>
      <c r="Y545" s="11"/>
      <c r="Z545" s="11"/>
      <c r="AA545" s="11"/>
      <c r="AB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1"/>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c r="CN545" s="11"/>
      <c r="CO545" s="11"/>
      <c r="CP545" s="11"/>
      <c r="CQ545" s="11"/>
      <c r="CR545" s="11"/>
      <c r="CS545" s="11"/>
      <c r="CT545" s="11"/>
      <c r="CU545" s="11"/>
      <c r="CV545" s="11"/>
      <c r="CW545" s="11"/>
      <c r="CX545" s="11"/>
      <c r="CY545" s="11"/>
      <c r="CZ545" s="11"/>
      <c r="DA545" s="11"/>
      <c r="DB545" s="11"/>
      <c r="DC545" s="11"/>
      <c r="DD545" s="11"/>
      <c r="DE545" s="11"/>
      <c r="DF545" s="11"/>
      <c r="DG545" s="11"/>
      <c r="DH545" s="11"/>
      <c r="DI545" s="11"/>
      <c r="DJ545" s="11"/>
      <c r="DK545" s="11"/>
      <c r="DL545" s="11"/>
      <c r="DM545" s="11"/>
      <c r="DN545" s="11"/>
      <c r="DO545" s="11"/>
      <c r="DP545" s="11"/>
      <c r="DQ545" s="11"/>
      <c r="DR545" s="11"/>
      <c r="DS545" s="11"/>
      <c r="DT545" s="11"/>
      <c r="DU545" s="11"/>
      <c r="DV545" s="11"/>
      <c r="DW545" s="11"/>
      <c r="DX545" s="11"/>
    </row>
    <row r="546" spans="14:128" s="12" customFormat="1">
      <c r="N546" s="11"/>
      <c r="O546" s="11"/>
      <c r="P546" s="11"/>
      <c r="Q546" s="11"/>
      <c r="R546" s="11"/>
      <c r="S546" s="11"/>
      <c r="T546" s="11"/>
      <c r="U546" s="11"/>
      <c r="V546" s="11"/>
      <c r="W546" s="11"/>
      <c r="X546" s="11"/>
      <c r="Y546" s="11"/>
      <c r="Z546" s="11"/>
      <c r="AA546" s="11"/>
      <c r="AB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1"/>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c r="CN546" s="11"/>
      <c r="CO546" s="11"/>
      <c r="CP546" s="11"/>
      <c r="CQ546" s="11"/>
      <c r="CR546" s="11"/>
      <c r="CS546" s="11"/>
      <c r="CT546" s="11"/>
      <c r="CU546" s="11"/>
      <c r="CV546" s="11"/>
      <c r="CW546" s="11"/>
      <c r="CX546" s="11"/>
      <c r="CY546" s="11"/>
      <c r="CZ546" s="11"/>
      <c r="DA546" s="11"/>
      <c r="DB546" s="11"/>
      <c r="DC546" s="11"/>
      <c r="DD546" s="11"/>
      <c r="DE546" s="11"/>
      <c r="DF546" s="11"/>
      <c r="DG546" s="11"/>
      <c r="DH546" s="11"/>
      <c r="DI546" s="11"/>
      <c r="DJ546" s="11"/>
      <c r="DK546" s="11"/>
      <c r="DL546" s="11"/>
      <c r="DM546" s="11"/>
      <c r="DN546" s="11"/>
      <c r="DO546" s="11"/>
      <c r="DP546" s="11"/>
      <c r="DQ546" s="11"/>
      <c r="DR546" s="11"/>
      <c r="DS546" s="11"/>
      <c r="DT546" s="11"/>
      <c r="DU546" s="11"/>
      <c r="DV546" s="11"/>
      <c r="DW546" s="11"/>
      <c r="DX546" s="11"/>
    </row>
    <row r="547" spans="14:128" s="12" customFormat="1">
      <c r="N547" s="11"/>
      <c r="O547" s="11"/>
      <c r="P547" s="11"/>
      <c r="Q547" s="11"/>
      <c r="R547" s="11"/>
      <c r="S547" s="11"/>
      <c r="T547" s="11"/>
      <c r="U547" s="11"/>
      <c r="V547" s="11"/>
      <c r="W547" s="11"/>
      <c r="X547" s="11"/>
      <c r="Y547" s="11"/>
      <c r="Z547" s="11"/>
      <c r="AA547" s="11"/>
      <c r="AB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1"/>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c r="CN547" s="11"/>
      <c r="CO547" s="11"/>
      <c r="CP547" s="11"/>
      <c r="CQ547" s="11"/>
      <c r="CR547" s="11"/>
      <c r="CS547" s="11"/>
      <c r="CT547" s="11"/>
      <c r="CU547" s="11"/>
      <c r="CV547" s="11"/>
      <c r="CW547" s="11"/>
      <c r="CX547" s="11"/>
      <c r="CY547" s="11"/>
      <c r="CZ547" s="11"/>
      <c r="DA547" s="11"/>
      <c r="DB547" s="11"/>
      <c r="DC547" s="11"/>
      <c r="DD547" s="11"/>
      <c r="DE547" s="11"/>
      <c r="DF547" s="11"/>
      <c r="DG547" s="11"/>
      <c r="DH547" s="11"/>
      <c r="DI547" s="11"/>
      <c r="DJ547" s="11"/>
      <c r="DK547" s="11"/>
      <c r="DL547" s="11"/>
      <c r="DM547" s="11"/>
      <c r="DN547" s="11"/>
      <c r="DO547" s="11"/>
      <c r="DP547" s="11"/>
      <c r="DQ547" s="11"/>
      <c r="DR547" s="11"/>
      <c r="DS547" s="11"/>
      <c r="DT547" s="11"/>
      <c r="DU547" s="11"/>
      <c r="DV547" s="11"/>
      <c r="DW547" s="11"/>
      <c r="DX547" s="11"/>
    </row>
    <row r="548" spans="14:128" s="12" customFormat="1">
      <c r="N548" s="11"/>
      <c r="O548" s="11"/>
      <c r="P548" s="11"/>
      <c r="Q548" s="11"/>
      <c r="R548" s="11"/>
      <c r="S548" s="11"/>
      <c r="T548" s="11"/>
      <c r="U548" s="11"/>
      <c r="V548" s="11"/>
      <c r="W548" s="11"/>
      <c r="X548" s="11"/>
      <c r="Y548" s="11"/>
      <c r="Z548" s="11"/>
      <c r="AA548" s="11"/>
      <c r="AB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1"/>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c r="CN548" s="11"/>
      <c r="CO548" s="11"/>
      <c r="CP548" s="11"/>
      <c r="CQ548" s="11"/>
      <c r="CR548" s="11"/>
      <c r="CS548" s="11"/>
      <c r="CT548" s="11"/>
      <c r="CU548" s="11"/>
      <c r="CV548" s="11"/>
      <c r="CW548" s="11"/>
      <c r="CX548" s="11"/>
      <c r="CY548" s="11"/>
      <c r="CZ548" s="11"/>
      <c r="DA548" s="11"/>
      <c r="DB548" s="11"/>
      <c r="DC548" s="11"/>
      <c r="DD548" s="11"/>
      <c r="DE548" s="11"/>
      <c r="DF548" s="11"/>
      <c r="DG548" s="11"/>
      <c r="DH548" s="11"/>
      <c r="DI548" s="11"/>
      <c r="DJ548" s="11"/>
      <c r="DK548" s="11"/>
      <c r="DL548" s="11"/>
      <c r="DM548" s="11"/>
      <c r="DN548" s="11"/>
      <c r="DO548" s="11"/>
      <c r="DP548" s="11"/>
      <c r="DQ548" s="11"/>
      <c r="DR548" s="11"/>
      <c r="DS548" s="11"/>
      <c r="DT548" s="11"/>
      <c r="DU548" s="11"/>
      <c r="DV548" s="11"/>
      <c r="DW548" s="11"/>
      <c r="DX548" s="11"/>
    </row>
    <row r="549" spans="14:128" s="12" customFormat="1">
      <c r="N549" s="11"/>
      <c r="O549" s="11"/>
      <c r="P549" s="11"/>
      <c r="Q549" s="11"/>
      <c r="R549" s="11"/>
      <c r="S549" s="11"/>
      <c r="T549" s="11"/>
      <c r="U549" s="11"/>
      <c r="V549" s="11"/>
      <c r="W549" s="11"/>
      <c r="X549" s="11"/>
      <c r="Y549" s="11"/>
      <c r="Z549" s="11"/>
      <c r="AA549" s="11"/>
      <c r="AB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11"/>
      <c r="BA549" s="11"/>
      <c r="BB549" s="11"/>
      <c r="BC549" s="11"/>
      <c r="BD549" s="11"/>
      <c r="BE549" s="11"/>
      <c r="BF549" s="11"/>
      <c r="BG549" s="11"/>
      <c r="BH549" s="11"/>
      <c r="BI549" s="11"/>
      <c r="BJ549" s="11"/>
      <c r="BK549" s="11"/>
      <c r="BL549" s="11"/>
      <c r="BM549" s="11"/>
      <c r="BN549" s="11"/>
      <c r="BO549" s="11"/>
      <c r="BP549" s="11"/>
      <c r="BQ549" s="11"/>
      <c r="BR549" s="11"/>
      <c r="BS549" s="11"/>
      <c r="BT549" s="11"/>
      <c r="BU549" s="11"/>
      <c r="BV549" s="11"/>
      <c r="BW549" s="11"/>
      <c r="BX549" s="11"/>
      <c r="BY549" s="11"/>
      <c r="BZ549" s="11"/>
      <c r="CA549" s="11"/>
      <c r="CB549" s="11"/>
      <c r="CC549" s="11"/>
      <c r="CD549" s="11"/>
      <c r="CE549" s="11"/>
      <c r="CF549" s="11"/>
      <c r="CG549" s="11"/>
      <c r="CH549" s="11"/>
      <c r="CI549" s="11"/>
      <c r="CJ549" s="11"/>
      <c r="CK549" s="11"/>
      <c r="CL549" s="11"/>
      <c r="CM549" s="11"/>
      <c r="CN549" s="11"/>
      <c r="CO549" s="11"/>
      <c r="CP549" s="11"/>
      <c r="CQ549" s="11"/>
      <c r="CR549" s="11"/>
      <c r="CS549" s="11"/>
      <c r="CT549" s="11"/>
      <c r="CU549" s="11"/>
      <c r="CV549" s="11"/>
      <c r="CW549" s="11"/>
      <c r="CX549" s="11"/>
      <c r="CY549" s="11"/>
      <c r="CZ549" s="11"/>
      <c r="DA549" s="11"/>
      <c r="DB549" s="11"/>
      <c r="DC549" s="11"/>
      <c r="DD549" s="11"/>
      <c r="DE549" s="11"/>
      <c r="DF549" s="11"/>
      <c r="DG549" s="11"/>
      <c r="DH549" s="11"/>
      <c r="DI549" s="11"/>
      <c r="DJ549" s="11"/>
      <c r="DK549" s="11"/>
      <c r="DL549" s="11"/>
      <c r="DM549" s="11"/>
      <c r="DN549" s="11"/>
      <c r="DO549" s="11"/>
      <c r="DP549" s="11"/>
      <c r="DQ549" s="11"/>
      <c r="DR549" s="11"/>
      <c r="DS549" s="11"/>
      <c r="DT549" s="11"/>
      <c r="DU549" s="11"/>
      <c r="DV549" s="11"/>
      <c r="DW549" s="11"/>
      <c r="DX549" s="11"/>
    </row>
    <row r="550" spans="14:128" s="12" customFormat="1">
      <c r="N550" s="11"/>
      <c r="O550" s="11"/>
      <c r="P550" s="11"/>
      <c r="Q550" s="11"/>
      <c r="R550" s="11"/>
      <c r="S550" s="11"/>
      <c r="T550" s="11"/>
      <c r="U550" s="11"/>
      <c r="V550" s="11"/>
      <c r="W550" s="11"/>
      <c r="X550" s="11"/>
      <c r="Y550" s="11"/>
      <c r="Z550" s="11"/>
      <c r="AA550" s="11"/>
      <c r="AB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c r="AZ550" s="11"/>
      <c r="BA550" s="11"/>
      <c r="BB550" s="11"/>
      <c r="BC550" s="11"/>
      <c r="BD550" s="11"/>
      <c r="BE550" s="11"/>
      <c r="BF550" s="11"/>
      <c r="BG550" s="11"/>
      <c r="BH550" s="11"/>
      <c r="BI550" s="11"/>
      <c r="BJ550" s="11"/>
      <c r="BK550" s="11"/>
      <c r="BL550" s="11"/>
      <c r="BM550" s="11"/>
      <c r="BN550" s="11"/>
      <c r="BO550" s="11"/>
      <c r="BP550" s="11"/>
      <c r="BQ550" s="11"/>
      <c r="BR550" s="11"/>
      <c r="BS550" s="11"/>
      <c r="BT550" s="11"/>
      <c r="BU550" s="11"/>
      <c r="BV550" s="11"/>
      <c r="BW550" s="11"/>
      <c r="BX550" s="11"/>
      <c r="BY550" s="11"/>
      <c r="BZ550" s="11"/>
      <c r="CA550" s="11"/>
      <c r="CB550" s="11"/>
      <c r="CC550" s="11"/>
      <c r="CD550" s="11"/>
      <c r="CE550" s="11"/>
      <c r="CF550" s="11"/>
      <c r="CG550" s="11"/>
      <c r="CH550" s="11"/>
      <c r="CI550" s="11"/>
      <c r="CJ550" s="11"/>
      <c r="CK550" s="11"/>
      <c r="CL550" s="11"/>
      <c r="CM550" s="11"/>
      <c r="CN550" s="11"/>
      <c r="CO550" s="11"/>
      <c r="CP550" s="11"/>
      <c r="CQ550" s="11"/>
      <c r="CR550" s="11"/>
      <c r="CS550" s="11"/>
      <c r="CT550" s="11"/>
      <c r="CU550" s="11"/>
      <c r="CV550" s="11"/>
      <c r="CW550" s="11"/>
      <c r="CX550" s="11"/>
      <c r="CY550" s="11"/>
      <c r="CZ550" s="11"/>
      <c r="DA550" s="11"/>
      <c r="DB550" s="11"/>
      <c r="DC550" s="11"/>
      <c r="DD550" s="11"/>
      <c r="DE550" s="11"/>
      <c r="DF550" s="11"/>
      <c r="DG550" s="11"/>
      <c r="DH550" s="11"/>
      <c r="DI550" s="11"/>
      <c r="DJ550" s="11"/>
      <c r="DK550" s="11"/>
      <c r="DL550" s="11"/>
      <c r="DM550" s="11"/>
      <c r="DN550" s="11"/>
      <c r="DO550" s="11"/>
      <c r="DP550" s="11"/>
      <c r="DQ550" s="11"/>
      <c r="DR550" s="11"/>
      <c r="DS550" s="11"/>
      <c r="DT550" s="11"/>
      <c r="DU550" s="11"/>
      <c r="DV550" s="11"/>
      <c r="DW550" s="11"/>
      <c r="DX550" s="11"/>
    </row>
    <row r="551" spans="14:128" s="12" customFormat="1">
      <c r="N551" s="11"/>
      <c r="O551" s="11"/>
      <c r="P551" s="11"/>
      <c r="Q551" s="11"/>
      <c r="R551" s="11"/>
      <c r="S551" s="11"/>
      <c r="T551" s="11"/>
      <c r="U551" s="11"/>
      <c r="V551" s="11"/>
      <c r="W551" s="11"/>
      <c r="X551" s="11"/>
      <c r="Y551" s="11"/>
      <c r="Z551" s="11"/>
      <c r="AA551" s="11"/>
      <c r="AB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c r="AZ551" s="11"/>
      <c r="BA551" s="11"/>
      <c r="BB551" s="11"/>
      <c r="BC551" s="11"/>
      <c r="BD551" s="11"/>
      <c r="BE551" s="11"/>
      <c r="BF551" s="11"/>
      <c r="BG551" s="11"/>
      <c r="BH551" s="11"/>
      <c r="BI551" s="11"/>
      <c r="BJ551" s="11"/>
      <c r="BK551" s="11"/>
      <c r="BL551" s="11"/>
      <c r="BM551" s="11"/>
      <c r="BN551" s="11"/>
      <c r="BO551" s="11"/>
      <c r="BP551" s="11"/>
      <c r="BQ551" s="11"/>
      <c r="BR551" s="11"/>
      <c r="BS551" s="11"/>
      <c r="BT551" s="11"/>
      <c r="BU551" s="11"/>
      <c r="BV551" s="11"/>
      <c r="BW551" s="11"/>
      <c r="BX551" s="11"/>
      <c r="BY551" s="11"/>
      <c r="BZ551" s="11"/>
      <c r="CA551" s="11"/>
      <c r="CB551" s="11"/>
      <c r="CC551" s="11"/>
      <c r="CD551" s="11"/>
      <c r="CE551" s="11"/>
      <c r="CF551" s="11"/>
      <c r="CG551" s="11"/>
      <c r="CH551" s="11"/>
      <c r="CI551" s="11"/>
      <c r="CJ551" s="11"/>
      <c r="CK551" s="11"/>
      <c r="CL551" s="11"/>
      <c r="CM551" s="11"/>
      <c r="CN551" s="11"/>
      <c r="CO551" s="11"/>
      <c r="CP551" s="11"/>
      <c r="CQ551" s="11"/>
      <c r="CR551" s="11"/>
      <c r="CS551" s="11"/>
      <c r="CT551" s="11"/>
      <c r="CU551" s="11"/>
      <c r="CV551" s="11"/>
      <c r="CW551" s="11"/>
      <c r="CX551" s="11"/>
      <c r="CY551" s="11"/>
      <c r="CZ551" s="11"/>
      <c r="DA551" s="11"/>
      <c r="DB551" s="11"/>
      <c r="DC551" s="11"/>
      <c r="DD551" s="11"/>
      <c r="DE551" s="11"/>
      <c r="DF551" s="11"/>
      <c r="DG551" s="11"/>
      <c r="DH551" s="11"/>
      <c r="DI551" s="11"/>
      <c r="DJ551" s="11"/>
      <c r="DK551" s="11"/>
      <c r="DL551" s="11"/>
      <c r="DM551" s="11"/>
      <c r="DN551" s="11"/>
      <c r="DO551" s="11"/>
      <c r="DP551" s="11"/>
      <c r="DQ551" s="11"/>
      <c r="DR551" s="11"/>
      <c r="DS551" s="11"/>
      <c r="DT551" s="11"/>
      <c r="DU551" s="11"/>
      <c r="DV551" s="11"/>
      <c r="DW551" s="11"/>
      <c r="DX551" s="11"/>
    </row>
    <row r="552" spans="14:128" s="12" customFormat="1">
      <c r="N552" s="11"/>
      <c r="O552" s="11"/>
      <c r="P552" s="11"/>
      <c r="Q552" s="11"/>
      <c r="R552" s="11"/>
      <c r="S552" s="11"/>
      <c r="T552" s="11"/>
      <c r="U552" s="11"/>
      <c r="V552" s="11"/>
      <c r="W552" s="11"/>
      <c r="X552" s="11"/>
      <c r="Y552" s="11"/>
      <c r="Z552" s="11"/>
      <c r="AA552" s="11"/>
      <c r="AB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c r="AZ552" s="11"/>
      <c r="BA552" s="11"/>
      <c r="BB552" s="11"/>
      <c r="BC552" s="11"/>
      <c r="BD552" s="11"/>
      <c r="BE552" s="11"/>
      <c r="BF552" s="11"/>
      <c r="BG552" s="11"/>
      <c r="BH552" s="11"/>
      <c r="BI552" s="11"/>
      <c r="BJ552" s="11"/>
      <c r="BK552" s="11"/>
      <c r="BL552" s="11"/>
      <c r="BM552" s="11"/>
      <c r="BN552" s="11"/>
      <c r="BO552" s="11"/>
      <c r="BP552" s="11"/>
      <c r="BQ552" s="11"/>
      <c r="BR552" s="11"/>
      <c r="BS552" s="11"/>
      <c r="BT552" s="11"/>
      <c r="BU552" s="11"/>
      <c r="BV552" s="11"/>
      <c r="BW552" s="11"/>
      <c r="BX552" s="11"/>
      <c r="BY552" s="11"/>
      <c r="BZ552" s="11"/>
      <c r="CA552" s="11"/>
      <c r="CB552" s="11"/>
      <c r="CC552" s="11"/>
      <c r="CD552" s="11"/>
      <c r="CE552" s="11"/>
      <c r="CF552" s="11"/>
      <c r="CG552" s="11"/>
      <c r="CH552" s="11"/>
      <c r="CI552" s="11"/>
      <c r="CJ552" s="11"/>
      <c r="CK552" s="11"/>
      <c r="CL552" s="11"/>
      <c r="CM552" s="11"/>
      <c r="CN552" s="11"/>
      <c r="CO552" s="11"/>
      <c r="CP552" s="11"/>
      <c r="CQ552" s="11"/>
      <c r="CR552" s="11"/>
      <c r="CS552" s="11"/>
      <c r="CT552" s="11"/>
      <c r="CU552" s="11"/>
      <c r="CV552" s="11"/>
      <c r="CW552" s="11"/>
      <c r="CX552" s="11"/>
      <c r="CY552" s="11"/>
      <c r="CZ552" s="11"/>
      <c r="DA552" s="11"/>
      <c r="DB552" s="11"/>
      <c r="DC552" s="11"/>
      <c r="DD552" s="11"/>
      <c r="DE552" s="11"/>
      <c r="DF552" s="11"/>
      <c r="DG552" s="11"/>
      <c r="DH552" s="11"/>
      <c r="DI552" s="11"/>
      <c r="DJ552" s="11"/>
      <c r="DK552" s="11"/>
      <c r="DL552" s="11"/>
      <c r="DM552" s="11"/>
      <c r="DN552" s="11"/>
      <c r="DO552" s="11"/>
      <c r="DP552" s="11"/>
      <c r="DQ552" s="11"/>
      <c r="DR552" s="11"/>
      <c r="DS552" s="11"/>
      <c r="DT552" s="11"/>
      <c r="DU552" s="11"/>
      <c r="DV552" s="11"/>
      <c r="DW552" s="11"/>
      <c r="DX552" s="11"/>
    </row>
    <row r="553" spans="14:128" s="12" customFormat="1">
      <c r="N553" s="11"/>
      <c r="O553" s="11"/>
      <c r="P553" s="11"/>
      <c r="Q553" s="11"/>
      <c r="R553" s="11"/>
      <c r="S553" s="11"/>
      <c r="T553" s="11"/>
      <c r="U553" s="11"/>
      <c r="V553" s="11"/>
      <c r="W553" s="11"/>
      <c r="X553" s="11"/>
      <c r="Y553" s="11"/>
      <c r="Z553" s="11"/>
      <c r="AA553" s="11"/>
      <c r="AB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11"/>
      <c r="BA553" s="11"/>
      <c r="BB553" s="11"/>
      <c r="BC553" s="11"/>
      <c r="BD553" s="11"/>
      <c r="BE553" s="11"/>
      <c r="BF553" s="11"/>
      <c r="BG553" s="11"/>
      <c r="BH553" s="11"/>
      <c r="BI553" s="11"/>
      <c r="BJ553" s="11"/>
      <c r="BK553" s="11"/>
      <c r="BL553" s="11"/>
      <c r="BM553" s="11"/>
      <c r="BN553" s="11"/>
      <c r="BO553" s="11"/>
      <c r="BP553" s="11"/>
      <c r="BQ553" s="11"/>
      <c r="BR553" s="11"/>
      <c r="BS553" s="11"/>
      <c r="BT553" s="11"/>
      <c r="BU553" s="11"/>
      <c r="BV553" s="11"/>
      <c r="BW553" s="11"/>
      <c r="BX553" s="11"/>
      <c r="BY553" s="11"/>
      <c r="BZ553" s="11"/>
      <c r="CA553" s="11"/>
      <c r="CB553" s="11"/>
      <c r="CC553" s="11"/>
      <c r="CD553" s="11"/>
      <c r="CE553" s="11"/>
      <c r="CF553" s="11"/>
      <c r="CG553" s="11"/>
      <c r="CH553" s="11"/>
      <c r="CI553" s="11"/>
      <c r="CJ553" s="11"/>
      <c r="CK553" s="11"/>
      <c r="CL553" s="11"/>
      <c r="CM553" s="11"/>
      <c r="CN553" s="11"/>
      <c r="CO553" s="11"/>
      <c r="CP553" s="11"/>
      <c r="CQ553" s="11"/>
      <c r="CR553" s="11"/>
      <c r="CS553" s="11"/>
      <c r="CT553" s="11"/>
      <c r="CU553" s="11"/>
      <c r="CV553" s="11"/>
      <c r="CW553" s="11"/>
      <c r="CX553" s="11"/>
      <c r="CY553" s="11"/>
      <c r="CZ553" s="11"/>
      <c r="DA553" s="11"/>
      <c r="DB553" s="11"/>
      <c r="DC553" s="11"/>
      <c r="DD553" s="11"/>
      <c r="DE553" s="11"/>
      <c r="DF553" s="11"/>
      <c r="DG553" s="11"/>
      <c r="DH553" s="11"/>
      <c r="DI553" s="11"/>
      <c r="DJ553" s="11"/>
      <c r="DK553" s="11"/>
      <c r="DL553" s="11"/>
      <c r="DM553" s="11"/>
      <c r="DN553" s="11"/>
      <c r="DO553" s="11"/>
      <c r="DP553" s="11"/>
      <c r="DQ553" s="11"/>
      <c r="DR553" s="11"/>
      <c r="DS553" s="11"/>
      <c r="DT553" s="11"/>
      <c r="DU553" s="11"/>
      <c r="DV553" s="11"/>
      <c r="DW553" s="11"/>
      <c r="DX553" s="11"/>
    </row>
    <row r="554" spans="14:128" s="12" customFormat="1">
      <c r="N554" s="11"/>
      <c r="O554" s="11"/>
      <c r="P554" s="11"/>
      <c r="Q554" s="11"/>
      <c r="R554" s="11"/>
      <c r="S554" s="11"/>
      <c r="T554" s="11"/>
      <c r="U554" s="11"/>
      <c r="V554" s="11"/>
      <c r="W554" s="11"/>
      <c r="X554" s="11"/>
      <c r="Y554" s="11"/>
      <c r="Z554" s="11"/>
      <c r="AA554" s="11"/>
      <c r="AB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11"/>
      <c r="BA554" s="11"/>
      <c r="BB554" s="11"/>
      <c r="BC554" s="11"/>
      <c r="BD554" s="11"/>
      <c r="BE554" s="11"/>
      <c r="BF554" s="11"/>
      <c r="BG554" s="11"/>
      <c r="BH554" s="11"/>
      <c r="BI554" s="11"/>
      <c r="BJ554" s="11"/>
      <c r="BK554" s="11"/>
      <c r="BL554" s="11"/>
      <c r="BM554" s="11"/>
      <c r="BN554" s="11"/>
      <c r="BO554" s="11"/>
      <c r="BP554" s="11"/>
      <c r="BQ554" s="11"/>
      <c r="BR554" s="11"/>
      <c r="BS554" s="11"/>
      <c r="BT554" s="11"/>
      <c r="BU554" s="11"/>
      <c r="BV554" s="11"/>
      <c r="BW554" s="11"/>
      <c r="BX554" s="11"/>
      <c r="BY554" s="11"/>
      <c r="BZ554" s="11"/>
      <c r="CA554" s="11"/>
      <c r="CB554" s="11"/>
      <c r="CC554" s="11"/>
      <c r="CD554" s="11"/>
      <c r="CE554" s="11"/>
      <c r="CF554" s="11"/>
      <c r="CG554" s="11"/>
      <c r="CH554" s="11"/>
      <c r="CI554" s="11"/>
      <c r="CJ554" s="11"/>
      <c r="CK554" s="11"/>
      <c r="CL554" s="11"/>
      <c r="CM554" s="11"/>
      <c r="CN554" s="11"/>
      <c r="CO554" s="11"/>
      <c r="CP554" s="11"/>
      <c r="CQ554" s="11"/>
      <c r="CR554" s="11"/>
      <c r="CS554" s="11"/>
      <c r="CT554" s="11"/>
      <c r="CU554" s="11"/>
      <c r="CV554" s="11"/>
      <c r="CW554" s="11"/>
      <c r="CX554" s="11"/>
      <c r="CY554" s="11"/>
      <c r="CZ554" s="11"/>
      <c r="DA554" s="11"/>
      <c r="DB554" s="11"/>
      <c r="DC554" s="11"/>
      <c r="DD554" s="11"/>
      <c r="DE554" s="11"/>
      <c r="DF554" s="11"/>
      <c r="DG554" s="11"/>
      <c r="DH554" s="11"/>
      <c r="DI554" s="11"/>
      <c r="DJ554" s="11"/>
      <c r="DK554" s="11"/>
      <c r="DL554" s="11"/>
      <c r="DM554" s="11"/>
      <c r="DN554" s="11"/>
      <c r="DO554" s="11"/>
      <c r="DP554" s="11"/>
      <c r="DQ554" s="11"/>
      <c r="DR554" s="11"/>
      <c r="DS554" s="11"/>
      <c r="DT554" s="11"/>
      <c r="DU554" s="11"/>
      <c r="DV554" s="11"/>
      <c r="DW554" s="11"/>
      <c r="DX554" s="11"/>
    </row>
    <row r="555" spans="14:128" s="12" customFormat="1">
      <c r="N555" s="11"/>
      <c r="O555" s="11"/>
      <c r="P555" s="11"/>
      <c r="Q555" s="11"/>
      <c r="R555" s="11"/>
      <c r="S555" s="11"/>
      <c r="T555" s="11"/>
      <c r="U555" s="11"/>
      <c r="V555" s="11"/>
      <c r="W555" s="11"/>
      <c r="X555" s="11"/>
      <c r="Y555" s="11"/>
      <c r="Z555" s="11"/>
      <c r="AA555" s="11"/>
      <c r="AB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11"/>
      <c r="BA555" s="11"/>
      <c r="BB555" s="11"/>
      <c r="BC555" s="11"/>
      <c r="BD555" s="11"/>
      <c r="BE555" s="11"/>
      <c r="BF555" s="11"/>
      <c r="BG555" s="11"/>
      <c r="BH555" s="11"/>
      <c r="BI555" s="11"/>
      <c r="BJ555" s="11"/>
      <c r="BK555" s="11"/>
      <c r="BL555" s="11"/>
      <c r="BM555" s="11"/>
      <c r="BN555" s="11"/>
      <c r="BO555" s="11"/>
      <c r="BP555" s="11"/>
      <c r="BQ555" s="11"/>
      <c r="BR555" s="11"/>
      <c r="BS555" s="11"/>
      <c r="BT555" s="11"/>
      <c r="BU555" s="11"/>
      <c r="BV555" s="11"/>
      <c r="BW555" s="11"/>
      <c r="BX555" s="11"/>
      <c r="BY555" s="11"/>
      <c r="BZ555" s="11"/>
      <c r="CA555" s="11"/>
      <c r="CB555" s="11"/>
      <c r="CC555" s="11"/>
      <c r="CD555" s="11"/>
      <c r="CE555" s="11"/>
      <c r="CF555" s="11"/>
      <c r="CG555" s="11"/>
      <c r="CH555" s="11"/>
      <c r="CI555" s="11"/>
      <c r="CJ555" s="11"/>
      <c r="CK555" s="11"/>
      <c r="CL555" s="11"/>
      <c r="CM555" s="11"/>
      <c r="CN555" s="11"/>
      <c r="CO555" s="11"/>
      <c r="CP555" s="11"/>
      <c r="CQ555" s="11"/>
      <c r="CR555" s="11"/>
      <c r="CS555" s="11"/>
      <c r="CT555" s="11"/>
      <c r="CU555" s="11"/>
      <c r="CV555" s="11"/>
      <c r="CW555" s="11"/>
      <c r="CX555" s="11"/>
      <c r="CY555" s="11"/>
      <c r="CZ555" s="11"/>
      <c r="DA555" s="11"/>
      <c r="DB555" s="11"/>
      <c r="DC555" s="11"/>
      <c r="DD555" s="11"/>
      <c r="DE555" s="11"/>
      <c r="DF555" s="11"/>
      <c r="DG555" s="11"/>
      <c r="DH555" s="11"/>
      <c r="DI555" s="11"/>
      <c r="DJ555" s="11"/>
      <c r="DK555" s="11"/>
      <c r="DL555" s="11"/>
      <c r="DM555" s="11"/>
      <c r="DN555" s="11"/>
      <c r="DO555" s="11"/>
      <c r="DP555" s="11"/>
      <c r="DQ555" s="11"/>
      <c r="DR555" s="11"/>
      <c r="DS555" s="11"/>
      <c r="DT555" s="11"/>
      <c r="DU555" s="11"/>
      <c r="DV555" s="11"/>
      <c r="DW555" s="11"/>
      <c r="DX555" s="11"/>
    </row>
    <row r="556" spans="14:128" s="12" customFormat="1">
      <c r="N556" s="11"/>
      <c r="O556" s="11"/>
      <c r="P556" s="11"/>
      <c r="Q556" s="11"/>
      <c r="R556" s="11"/>
      <c r="S556" s="11"/>
      <c r="T556" s="11"/>
      <c r="U556" s="11"/>
      <c r="V556" s="11"/>
      <c r="W556" s="11"/>
      <c r="X556" s="11"/>
      <c r="Y556" s="11"/>
      <c r="Z556" s="11"/>
      <c r="AA556" s="11"/>
      <c r="AB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11"/>
      <c r="BA556" s="11"/>
      <c r="BB556" s="11"/>
      <c r="BC556" s="11"/>
      <c r="BD556" s="11"/>
      <c r="BE556" s="11"/>
      <c r="BF556" s="11"/>
      <c r="BG556" s="11"/>
      <c r="BH556" s="11"/>
      <c r="BI556" s="11"/>
      <c r="BJ556" s="11"/>
      <c r="BK556" s="11"/>
      <c r="BL556" s="11"/>
      <c r="BM556" s="11"/>
      <c r="BN556" s="11"/>
      <c r="BO556" s="11"/>
      <c r="BP556" s="11"/>
      <c r="BQ556" s="11"/>
      <c r="BR556" s="11"/>
      <c r="BS556" s="11"/>
      <c r="BT556" s="11"/>
      <c r="BU556" s="11"/>
      <c r="BV556" s="11"/>
      <c r="BW556" s="11"/>
      <c r="BX556" s="11"/>
      <c r="BY556" s="11"/>
      <c r="BZ556" s="11"/>
      <c r="CA556" s="11"/>
      <c r="CB556" s="11"/>
      <c r="CC556" s="11"/>
      <c r="CD556" s="11"/>
      <c r="CE556" s="11"/>
      <c r="CF556" s="11"/>
      <c r="CG556" s="11"/>
      <c r="CH556" s="11"/>
      <c r="CI556" s="11"/>
      <c r="CJ556" s="11"/>
      <c r="CK556" s="11"/>
      <c r="CL556" s="11"/>
      <c r="CM556" s="11"/>
      <c r="CN556" s="11"/>
      <c r="CO556" s="11"/>
      <c r="CP556" s="11"/>
      <c r="CQ556" s="11"/>
      <c r="CR556" s="11"/>
      <c r="CS556" s="11"/>
      <c r="CT556" s="11"/>
      <c r="CU556" s="11"/>
      <c r="CV556" s="11"/>
      <c r="CW556" s="11"/>
      <c r="CX556" s="11"/>
      <c r="CY556" s="11"/>
      <c r="CZ556" s="11"/>
      <c r="DA556" s="11"/>
      <c r="DB556" s="11"/>
      <c r="DC556" s="11"/>
      <c r="DD556" s="11"/>
      <c r="DE556" s="11"/>
      <c r="DF556" s="11"/>
      <c r="DG556" s="11"/>
      <c r="DH556" s="11"/>
      <c r="DI556" s="11"/>
      <c r="DJ556" s="11"/>
      <c r="DK556" s="11"/>
      <c r="DL556" s="11"/>
      <c r="DM556" s="11"/>
      <c r="DN556" s="11"/>
      <c r="DO556" s="11"/>
      <c r="DP556" s="11"/>
      <c r="DQ556" s="11"/>
      <c r="DR556" s="11"/>
      <c r="DS556" s="11"/>
      <c r="DT556" s="11"/>
      <c r="DU556" s="11"/>
      <c r="DV556" s="11"/>
      <c r="DW556" s="11"/>
      <c r="DX556" s="11"/>
    </row>
    <row r="557" spans="14:128" s="12" customFormat="1">
      <c r="N557" s="11"/>
      <c r="O557" s="11"/>
      <c r="P557" s="11"/>
      <c r="Q557" s="11"/>
      <c r="R557" s="11"/>
      <c r="S557" s="11"/>
      <c r="T557" s="11"/>
      <c r="U557" s="11"/>
      <c r="V557" s="11"/>
      <c r="W557" s="11"/>
      <c r="X557" s="11"/>
      <c r="Y557" s="11"/>
      <c r="Z557" s="11"/>
      <c r="AA557" s="11"/>
      <c r="AB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c r="AZ557" s="11"/>
      <c r="BA557" s="11"/>
      <c r="BB557" s="11"/>
      <c r="BC557" s="11"/>
      <c r="BD557" s="11"/>
      <c r="BE557" s="11"/>
      <c r="BF557" s="11"/>
      <c r="BG557" s="11"/>
      <c r="BH557" s="11"/>
      <c r="BI557" s="11"/>
      <c r="BJ557" s="11"/>
      <c r="BK557" s="11"/>
      <c r="BL557" s="11"/>
      <c r="BM557" s="11"/>
      <c r="BN557" s="11"/>
      <c r="BO557" s="11"/>
      <c r="BP557" s="11"/>
      <c r="BQ557" s="11"/>
      <c r="BR557" s="11"/>
      <c r="BS557" s="11"/>
      <c r="BT557" s="11"/>
      <c r="BU557" s="11"/>
      <c r="BV557" s="11"/>
      <c r="BW557" s="11"/>
      <c r="BX557" s="11"/>
      <c r="BY557" s="11"/>
      <c r="BZ557" s="11"/>
      <c r="CA557" s="11"/>
      <c r="CB557" s="11"/>
      <c r="CC557" s="11"/>
      <c r="CD557" s="11"/>
      <c r="CE557" s="11"/>
      <c r="CF557" s="11"/>
      <c r="CG557" s="11"/>
      <c r="CH557" s="11"/>
      <c r="CI557" s="11"/>
      <c r="CJ557" s="11"/>
      <c r="CK557" s="11"/>
      <c r="CL557" s="11"/>
      <c r="CM557" s="11"/>
      <c r="CN557" s="11"/>
      <c r="CO557" s="11"/>
      <c r="CP557" s="11"/>
      <c r="CQ557" s="11"/>
      <c r="CR557" s="11"/>
      <c r="CS557" s="11"/>
      <c r="CT557" s="11"/>
      <c r="CU557" s="11"/>
      <c r="CV557" s="11"/>
      <c r="CW557" s="11"/>
      <c r="CX557" s="11"/>
      <c r="CY557" s="11"/>
      <c r="CZ557" s="11"/>
      <c r="DA557" s="11"/>
      <c r="DB557" s="11"/>
      <c r="DC557" s="11"/>
      <c r="DD557" s="11"/>
      <c r="DE557" s="11"/>
      <c r="DF557" s="11"/>
      <c r="DG557" s="11"/>
      <c r="DH557" s="11"/>
      <c r="DI557" s="11"/>
      <c r="DJ557" s="11"/>
      <c r="DK557" s="11"/>
      <c r="DL557" s="11"/>
      <c r="DM557" s="11"/>
      <c r="DN557" s="11"/>
      <c r="DO557" s="11"/>
      <c r="DP557" s="11"/>
      <c r="DQ557" s="11"/>
      <c r="DR557" s="11"/>
      <c r="DS557" s="11"/>
      <c r="DT557" s="11"/>
      <c r="DU557" s="11"/>
      <c r="DV557" s="11"/>
      <c r="DW557" s="11"/>
      <c r="DX557" s="11"/>
    </row>
    <row r="558" spans="14:128" s="12" customFormat="1">
      <c r="N558" s="11"/>
      <c r="O558" s="11"/>
      <c r="P558" s="11"/>
      <c r="Q558" s="11"/>
      <c r="R558" s="11"/>
      <c r="S558" s="11"/>
      <c r="T558" s="11"/>
      <c r="U558" s="11"/>
      <c r="V558" s="11"/>
      <c r="W558" s="11"/>
      <c r="X558" s="11"/>
      <c r="Y558" s="11"/>
      <c r="Z558" s="11"/>
      <c r="AA558" s="11"/>
      <c r="AB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c r="AZ558" s="11"/>
      <c r="BA558" s="11"/>
      <c r="BB558" s="11"/>
      <c r="BC558" s="11"/>
      <c r="BD558" s="11"/>
      <c r="BE558" s="11"/>
      <c r="BF558" s="11"/>
      <c r="BG558" s="11"/>
      <c r="BH558" s="11"/>
      <c r="BI558" s="11"/>
      <c r="BJ558" s="11"/>
      <c r="BK558" s="11"/>
      <c r="BL558" s="11"/>
      <c r="BM558" s="11"/>
      <c r="BN558" s="11"/>
      <c r="BO558" s="11"/>
      <c r="BP558" s="11"/>
      <c r="BQ558" s="11"/>
      <c r="BR558" s="11"/>
      <c r="BS558" s="11"/>
      <c r="BT558" s="11"/>
      <c r="BU558" s="11"/>
      <c r="BV558" s="11"/>
      <c r="BW558" s="11"/>
      <c r="BX558" s="11"/>
      <c r="BY558" s="11"/>
      <c r="BZ558" s="11"/>
      <c r="CA558" s="11"/>
      <c r="CB558" s="11"/>
      <c r="CC558" s="11"/>
      <c r="CD558" s="11"/>
      <c r="CE558" s="11"/>
      <c r="CF558" s="11"/>
      <c r="CG558" s="11"/>
      <c r="CH558" s="11"/>
      <c r="CI558" s="11"/>
      <c r="CJ558" s="11"/>
      <c r="CK558" s="11"/>
      <c r="CL558" s="11"/>
      <c r="CM558" s="11"/>
      <c r="CN558" s="11"/>
      <c r="CO558" s="11"/>
      <c r="CP558" s="11"/>
      <c r="CQ558" s="11"/>
      <c r="CR558" s="11"/>
      <c r="CS558" s="11"/>
      <c r="CT558" s="11"/>
      <c r="CU558" s="11"/>
      <c r="CV558" s="11"/>
      <c r="CW558" s="11"/>
      <c r="CX558" s="11"/>
      <c r="CY558" s="11"/>
      <c r="CZ558" s="11"/>
      <c r="DA558" s="11"/>
      <c r="DB558" s="11"/>
      <c r="DC558" s="11"/>
      <c r="DD558" s="11"/>
      <c r="DE558" s="11"/>
      <c r="DF558" s="11"/>
      <c r="DG558" s="11"/>
      <c r="DH558" s="11"/>
      <c r="DI558" s="11"/>
      <c r="DJ558" s="11"/>
      <c r="DK558" s="11"/>
      <c r="DL558" s="11"/>
      <c r="DM558" s="11"/>
      <c r="DN558" s="11"/>
      <c r="DO558" s="11"/>
      <c r="DP558" s="11"/>
      <c r="DQ558" s="11"/>
      <c r="DR558" s="11"/>
      <c r="DS558" s="11"/>
      <c r="DT558" s="11"/>
      <c r="DU558" s="11"/>
      <c r="DV558" s="11"/>
      <c r="DW558" s="11"/>
      <c r="DX558" s="11"/>
    </row>
    <row r="559" spans="14:128" s="12" customFormat="1">
      <c r="N559" s="11"/>
      <c r="O559" s="11"/>
      <c r="P559" s="11"/>
      <c r="Q559" s="11"/>
      <c r="R559" s="11"/>
      <c r="S559" s="11"/>
      <c r="T559" s="11"/>
      <c r="U559" s="11"/>
      <c r="V559" s="11"/>
      <c r="W559" s="11"/>
      <c r="X559" s="11"/>
      <c r="Y559" s="11"/>
      <c r="Z559" s="11"/>
      <c r="AA559" s="11"/>
      <c r="AB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11"/>
      <c r="BA559" s="11"/>
      <c r="BB559" s="11"/>
      <c r="BC559" s="11"/>
      <c r="BD559" s="11"/>
      <c r="BE559" s="11"/>
      <c r="BF559" s="11"/>
      <c r="BG559" s="11"/>
      <c r="BH559" s="11"/>
      <c r="BI559" s="11"/>
      <c r="BJ559" s="11"/>
      <c r="BK559" s="11"/>
      <c r="BL559" s="11"/>
      <c r="BM559" s="11"/>
      <c r="BN559" s="11"/>
      <c r="BO559" s="11"/>
      <c r="BP559" s="11"/>
      <c r="BQ559" s="11"/>
      <c r="BR559" s="11"/>
      <c r="BS559" s="11"/>
      <c r="BT559" s="11"/>
      <c r="BU559" s="11"/>
      <c r="BV559" s="11"/>
      <c r="BW559" s="11"/>
      <c r="BX559" s="11"/>
      <c r="BY559" s="11"/>
      <c r="BZ559" s="11"/>
      <c r="CA559" s="11"/>
      <c r="CB559" s="11"/>
      <c r="CC559" s="11"/>
      <c r="CD559" s="11"/>
      <c r="CE559" s="11"/>
      <c r="CF559" s="11"/>
      <c r="CG559" s="11"/>
      <c r="CH559" s="11"/>
      <c r="CI559" s="11"/>
      <c r="CJ559" s="11"/>
      <c r="CK559" s="11"/>
      <c r="CL559" s="11"/>
      <c r="CM559" s="11"/>
      <c r="CN559" s="11"/>
      <c r="CO559" s="11"/>
      <c r="CP559" s="11"/>
      <c r="CQ559" s="11"/>
      <c r="CR559" s="11"/>
      <c r="CS559" s="11"/>
      <c r="CT559" s="11"/>
      <c r="CU559" s="11"/>
      <c r="CV559" s="11"/>
      <c r="CW559" s="11"/>
      <c r="CX559" s="11"/>
      <c r="CY559" s="11"/>
      <c r="CZ559" s="11"/>
      <c r="DA559" s="11"/>
      <c r="DB559" s="11"/>
      <c r="DC559" s="11"/>
      <c r="DD559" s="11"/>
      <c r="DE559" s="11"/>
      <c r="DF559" s="11"/>
      <c r="DG559" s="11"/>
      <c r="DH559" s="11"/>
      <c r="DI559" s="11"/>
      <c r="DJ559" s="11"/>
      <c r="DK559" s="11"/>
      <c r="DL559" s="11"/>
      <c r="DM559" s="11"/>
      <c r="DN559" s="11"/>
      <c r="DO559" s="11"/>
      <c r="DP559" s="11"/>
      <c r="DQ559" s="11"/>
      <c r="DR559" s="11"/>
      <c r="DS559" s="11"/>
      <c r="DT559" s="11"/>
      <c r="DU559" s="11"/>
      <c r="DV559" s="11"/>
      <c r="DW559" s="11"/>
      <c r="DX559" s="11"/>
    </row>
    <row r="560" spans="14:128" s="12" customFormat="1">
      <c r="N560" s="11"/>
      <c r="O560" s="11"/>
      <c r="P560" s="11"/>
      <c r="Q560" s="11"/>
      <c r="R560" s="11"/>
      <c r="S560" s="11"/>
      <c r="T560" s="11"/>
      <c r="U560" s="11"/>
      <c r="V560" s="11"/>
      <c r="W560" s="11"/>
      <c r="X560" s="11"/>
      <c r="Y560" s="11"/>
      <c r="Z560" s="11"/>
      <c r="AA560" s="11"/>
      <c r="AB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11"/>
      <c r="BA560" s="11"/>
      <c r="BB560" s="11"/>
      <c r="BC560" s="11"/>
      <c r="BD560" s="11"/>
      <c r="BE560" s="11"/>
      <c r="BF560" s="11"/>
      <c r="BG560" s="11"/>
      <c r="BH560" s="11"/>
      <c r="BI560" s="11"/>
      <c r="BJ560" s="11"/>
      <c r="BK560" s="11"/>
      <c r="BL560" s="11"/>
      <c r="BM560" s="11"/>
      <c r="BN560" s="11"/>
      <c r="BO560" s="11"/>
      <c r="BP560" s="11"/>
      <c r="BQ560" s="11"/>
      <c r="BR560" s="11"/>
      <c r="BS560" s="11"/>
      <c r="BT560" s="11"/>
      <c r="BU560" s="11"/>
      <c r="BV560" s="11"/>
      <c r="BW560" s="11"/>
      <c r="BX560" s="11"/>
      <c r="BY560" s="11"/>
      <c r="BZ560" s="11"/>
      <c r="CA560" s="11"/>
      <c r="CB560" s="11"/>
      <c r="CC560" s="11"/>
      <c r="CD560" s="11"/>
      <c r="CE560" s="11"/>
      <c r="CF560" s="11"/>
      <c r="CG560" s="11"/>
      <c r="CH560" s="11"/>
      <c r="CI560" s="11"/>
      <c r="CJ560" s="11"/>
      <c r="CK560" s="11"/>
      <c r="CL560" s="11"/>
      <c r="CM560" s="11"/>
      <c r="CN560" s="11"/>
      <c r="CO560" s="11"/>
      <c r="CP560" s="11"/>
      <c r="CQ560" s="11"/>
      <c r="CR560" s="11"/>
      <c r="CS560" s="11"/>
      <c r="CT560" s="11"/>
      <c r="CU560" s="11"/>
      <c r="CV560" s="11"/>
      <c r="CW560" s="11"/>
      <c r="CX560" s="11"/>
      <c r="CY560" s="11"/>
      <c r="CZ560" s="11"/>
      <c r="DA560" s="11"/>
      <c r="DB560" s="11"/>
      <c r="DC560" s="11"/>
      <c r="DD560" s="11"/>
      <c r="DE560" s="11"/>
      <c r="DF560" s="11"/>
      <c r="DG560" s="11"/>
      <c r="DH560" s="11"/>
      <c r="DI560" s="11"/>
      <c r="DJ560" s="11"/>
      <c r="DK560" s="11"/>
      <c r="DL560" s="11"/>
      <c r="DM560" s="11"/>
      <c r="DN560" s="11"/>
      <c r="DO560" s="11"/>
      <c r="DP560" s="11"/>
      <c r="DQ560" s="11"/>
      <c r="DR560" s="11"/>
      <c r="DS560" s="11"/>
      <c r="DT560" s="11"/>
      <c r="DU560" s="11"/>
      <c r="DV560" s="11"/>
      <c r="DW560" s="11"/>
      <c r="DX560" s="11"/>
    </row>
    <row r="561" spans="14:128" s="12" customFormat="1">
      <c r="N561" s="11"/>
      <c r="O561" s="11"/>
      <c r="P561" s="11"/>
      <c r="Q561" s="11"/>
      <c r="R561" s="11"/>
      <c r="S561" s="11"/>
      <c r="T561" s="11"/>
      <c r="U561" s="11"/>
      <c r="V561" s="11"/>
      <c r="W561" s="11"/>
      <c r="X561" s="11"/>
      <c r="Y561" s="11"/>
      <c r="Z561" s="11"/>
      <c r="AA561" s="11"/>
      <c r="AB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11"/>
      <c r="BA561" s="11"/>
      <c r="BB561" s="11"/>
      <c r="BC561" s="11"/>
      <c r="BD561" s="11"/>
      <c r="BE561" s="11"/>
      <c r="BF561" s="11"/>
      <c r="BG561" s="11"/>
      <c r="BH561" s="11"/>
      <c r="BI561" s="11"/>
      <c r="BJ561" s="11"/>
      <c r="BK561" s="11"/>
      <c r="BL561" s="11"/>
      <c r="BM561" s="11"/>
      <c r="BN561" s="11"/>
      <c r="BO561" s="11"/>
      <c r="BP561" s="11"/>
      <c r="BQ561" s="11"/>
      <c r="BR561" s="11"/>
      <c r="BS561" s="11"/>
      <c r="BT561" s="11"/>
      <c r="BU561" s="11"/>
      <c r="BV561" s="11"/>
      <c r="BW561" s="11"/>
      <c r="BX561" s="11"/>
      <c r="BY561" s="11"/>
      <c r="BZ561" s="11"/>
      <c r="CA561" s="11"/>
      <c r="CB561" s="11"/>
      <c r="CC561" s="11"/>
      <c r="CD561" s="11"/>
      <c r="CE561" s="11"/>
      <c r="CF561" s="11"/>
      <c r="CG561" s="11"/>
      <c r="CH561" s="11"/>
      <c r="CI561" s="11"/>
      <c r="CJ561" s="11"/>
      <c r="CK561" s="11"/>
      <c r="CL561" s="11"/>
      <c r="CM561" s="11"/>
      <c r="CN561" s="11"/>
      <c r="CO561" s="11"/>
      <c r="CP561" s="11"/>
      <c r="CQ561" s="11"/>
      <c r="CR561" s="11"/>
      <c r="CS561" s="11"/>
      <c r="CT561" s="11"/>
      <c r="CU561" s="11"/>
      <c r="CV561" s="11"/>
      <c r="CW561" s="11"/>
      <c r="CX561" s="11"/>
      <c r="CY561" s="11"/>
      <c r="CZ561" s="11"/>
      <c r="DA561" s="11"/>
      <c r="DB561" s="11"/>
      <c r="DC561" s="11"/>
      <c r="DD561" s="11"/>
      <c r="DE561" s="11"/>
      <c r="DF561" s="11"/>
      <c r="DG561" s="11"/>
      <c r="DH561" s="11"/>
      <c r="DI561" s="11"/>
      <c r="DJ561" s="11"/>
      <c r="DK561" s="11"/>
      <c r="DL561" s="11"/>
      <c r="DM561" s="11"/>
      <c r="DN561" s="11"/>
      <c r="DO561" s="11"/>
      <c r="DP561" s="11"/>
      <c r="DQ561" s="11"/>
      <c r="DR561" s="11"/>
      <c r="DS561" s="11"/>
      <c r="DT561" s="11"/>
      <c r="DU561" s="11"/>
      <c r="DV561" s="11"/>
      <c r="DW561" s="11"/>
      <c r="DX561" s="11"/>
    </row>
    <row r="562" spans="14:128" s="12" customFormat="1">
      <c r="N562" s="11"/>
      <c r="O562" s="11"/>
      <c r="P562" s="11"/>
      <c r="Q562" s="11"/>
      <c r="R562" s="11"/>
      <c r="S562" s="11"/>
      <c r="T562" s="11"/>
      <c r="U562" s="11"/>
      <c r="V562" s="11"/>
      <c r="W562" s="11"/>
      <c r="X562" s="11"/>
      <c r="Y562" s="11"/>
      <c r="Z562" s="11"/>
      <c r="AA562" s="11"/>
      <c r="AB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11"/>
      <c r="BA562" s="11"/>
      <c r="BB562" s="11"/>
      <c r="BC562" s="11"/>
      <c r="BD562" s="11"/>
      <c r="BE562" s="11"/>
      <c r="BF562" s="11"/>
      <c r="BG562" s="11"/>
      <c r="BH562" s="11"/>
      <c r="BI562" s="11"/>
      <c r="BJ562" s="11"/>
      <c r="BK562" s="11"/>
      <c r="BL562" s="11"/>
      <c r="BM562" s="11"/>
      <c r="BN562" s="11"/>
      <c r="BO562" s="11"/>
      <c r="BP562" s="11"/>
      <c r="BQ562" s="11"/>
      <c r="BR562" s="11"/>
      <c r="BS562" s="11"/>
      <c r="BT562" s="11"/>
      <c r="BU562" s="11"/>
      <c r="BV562" s="11"/>
      <c r="BW562" s="11"/>
      <c r="BX562" s="11"/>
      <c r="BY562" s="11"/>
      <c r="BZ562" s="11"/>
      <c r="CA562" s="11"/>
      <c r="CB562" s="11"/>
      <c r="CC562" s="11"/>
      <c r="CD562" s="11"/>
      <c r="CE562" s="11"/>
      <c r="CF562" s="11"/>
      <c r="CG562" s="11"/>
      <c r="CH562" s="11"/>
      <c r="CI562" s="11"/>
      <c r="CJ562" s="11"/>
      <c r="CK562" s="11"/>
      <c r="CL562" s="11"/>
      <c r="CM562" s="11"/>
      <c r="CN562" s="11"/>
      <c r="CO562" s="11"/>
      <c r="CP562" s="11"/>
      <c r="CQ562" s="11"/>
      <c r="CR562" s="11"/>
      <c r="CS562" s="11"/>
      <c r="CT562" s="11"/>
      <c r="CU562" s="11"/>
      <c r="CV562" s="11"/>
      <c r="CW562" s="11"/>
      <c r="CX562" s="11"/>
      <c r="CY562" s="11"/>
      <c r="CZ562" s="11"/>
      <c r="DA562" s="11"/>
      <c r="DB562" s="11"/>
      <c r="DC562" s="11"/>
      <c r="DD562" s="11"/>
      <c r="DE562" s="11"/>
      <c r="DF562" s="11"/>
      <c r="DG562" s="11"/>
      <c r="DH562" s="11"/>
      <c r="DI562" s="11"/>
      <c r="DJ562" s="11"/>
      <c r="DK562" s="11"/>
      <c r="DL562" s="11"/>
      <c r="DM562" s="11"/>
      <c r="DN562" s="11"/>
      <c r="DO562" s="11"/>
      <c r="DP562" s="11"/>
      <c r="DQ562" s="11"/>
      <c r="DR562" s="11"/>
      <c r="DS562" s="11"/>
      <c r="DT562" s="11"/>
      <c r="DU562" s="11"/>
      <c r="DV562" s="11"/>
      <c r="DW562" s="11"/>
      <c r="DX562" s="11"/>
    </row>
    <row r="563" spans="14:128" s="12" customFormat="1">
      <c r="N563" s="11"/>
      <c r="O563" s="11"/>
      <c r="P563" s="11"/>
      <c r="Q563" s="11"/>
      <c r="R563" s="11"/>
      <c r="S563" s="11"/>
      <c r="T563" s="11"/>
      <c r="U563" s="11"/>
      <c r="V563" s="11"/>
      <c r="W563" s="11"/>
      <c r="X563" s="11"/>
      <c r="Y563" s="11"/>
      <c r="Z563" s="11"/>
      <c r="AA563" s="11"/>
      <c r="AB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c r="AZ563" s="11"/>
      <c r="BA563" s="11"/>
      <c r="BB563" s="11"/>
      <c r="BC563" s="11"/>
      <c r="BD563" s="11"/>
      <c r="BE563" s="11"/>
      <c r="BF563" s="11"/>
      <c r="BG563" s="11"/>
      <c r="BH563" s="11"/>
      <c r="BI563" s="11"/>
      <c r="BJ563" s="11"/>
      <c r="BK563" s="11"/>
      <c r="BL563" s="11"/>
      <c r="BM563" s="11"/>
      <c r="BN563" s="11"/>
      <c r="BO563" s="11"/>
      <c r="BP563" s="11"/>
      <c r="BQ563" s="11"/>
      <c r="BR563" s="11"/>
      <c r="BS563" s="11"/>
      <c r="BT563" s="11"/>
      <c r="BU563" s="11"/>
      <c r="BV563" s="11"/>
      <c r="BW563" s="11"/>
      <c r="BX563" s="11"/>
      <c r="BY563" s="11"/>
      <c r="BZ563" s="11"/>
      <c r="CA563" s="11"/>
      <c r="CB563" s="11"/>
      <c r="CC563" s="11"/>
      <c r="CD563" s="11"/>
      <c r="CE563" s="11"/>
      <c r="CF563" s="11"/>
      <c r="CG563" s="11"/>
      <c r="CH563" s="11"/>
      <c r="CI563" s="11"/>
      <c r="CJ563" s="11"/>
      <c r="CK563" s="11"/>
      <c r="CL563" s="11"/>
      <c r="CM563" s="11"/>
      <c r="CN563" s="11"/>
      <c r="CO563" s="11"/>
      <c r="CP563" s="11"/>
      <c r="CQ563" s="11"/>
      <c r="CR563" s="11"/>
      <c r="CS563" s="11"/>
      <c r="CT563" s="11"/>
      <c r="CU563" s="11"/>
      <c r="CV563" s="11"/>
      <c r="CW563" s="11"/>
      <c r="CX563" s="11"/>
      <c r="CY563" s="11"/>
      <c r="CZ563" s="11"/>
      <c r="DA563" s="11"/>
      <c r="DB563" s="11"/>
      <c r="DC563" s="11"/>
      <c r="DD563" s="11"/>
      <c r="DE563" s="11"/>
      <c r="DF563" s="11"/>
      <c r="DG563" s="11"/>
      <c r="DH563" s="11"/>
      <c r="DI563" s="11"/>
      <c r="DJ563" s="11"/>
      <c r="DK563" s="11"/>
      <c r="DL563" s="11"/>
      <c r="DM563" s="11"/>
      <c r="DN563" s="11"/>
      <c r="DO563" s="11"/>
      <c r="DP563" s="11"/>
      <c r="DQ563" s="11"/>
      <c r="DR563" s="11"/>
      <c r="DS563" s="11"/>
      <c r="DT563" s="11"/>
      <c r="DU563" s="11"/>
      <c r="DV563" s="11"/>
      <c r="DW563" s="11"/>
      <c r="DX563" s="11"/>
    </row>
    <row r="564" spans="14:128" s="12" customFormat="1">
      <c r="N564" s="11"/>
      <c r="O564" s="11"/>
      <c r="P564" s="11"/>
      <c r="Q564" s="11"/>
      <c r="R564" s="11"/>
      <c r="S564" s="11"/>
      <c r="T564" s="11"/>
      <c r="U564" s="11"/>
      <c r="V564" s="11"/>
      <c r="W564" s="11"/>
      <c r="X564" s="11"/>
      <c r="Y564" s="11"/>
      <c r="Z564" s="11"/>
      <c r="AA564" s="11"/>
      <c r="AB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c r="AZ564" s="11"/>
      <c r="BA564" s="11"/>
      <c r="BB564" s="11"/>
      <c r="BC564" s="11"/>
      <c r="BD564" s="11"/>
      <c r="BE564" s="11"/>
      <c r="BF564" s="11"/>
      <c r="BG564" s="11"/>
      <c r="BH564" s="11"/>
      <c r="BI564" s="11"/>
      <c r="BJ564" s="11"/>
      <c r="BK564" s="11"/>
      <c r="BL564" s="11"/>
      <c r="BM564" s="11"/>
      <c r="BN564" s="11"/>
      <c r="BO564" s="11"/>
      <c r="BP564" s="11"/>
      <c r="BQ564" s="11"/>
      <c r="BR564" s="11"/>
      <c r="BS564" s="11"/>
      <c r="BT564" s="11"/>
      <c r="BU564" s="11"/>
      <c r="BV564" s="11"/>
      <c r="BW564" s="11"/>
      <c r="BX564" s="11"/>
      <c r="BY564" s="11"/>
      <c r="BZ564" s="11"/>
      <c r="CA564" s="11"/>
      <c r="CB564" s="11"/>
      <c r="CC564" s="11"/>
      <c r="CD564" s="11"/>
      <c r="CE564" s="11"/>
      <c r="CF564" s="11"/>
      <c r="CG564" s="11"/>
      <c r="CH564" s="11"/>
      <c r="CI564" s="11"/>
      <c r="CJ564" s="11"/>
      <c r="CK564" s="11"/>
      <c r="CL564" s="11"/>
      <c r="CM564" s="11"/>
      <c r="CN564" s="11"/>
      <c r="CO564" s="11"/>
      <c r="CP564" s="11"/>
      <c r="CQ564" s="11"/>
      <c r="CR564" s="11"/>
      <c r="CS564" s="11"/>
      <c r="CT564" s="11"/>
      <c r="CU564" s="11"/>
      <c r="CV564" s="11"/>
      <c r="CW564" s="11"/>
      <c r="CX564" s="11"/>
      <c r="CY564" s="11"/>
      <c r="CZ564" s="11"/>
      <c r="DA564" s="11"/>
      <c r="DB564" s="11"/>
      <c r="DC564" s="11"/>
      <c r="DD564" s="11"/>
      <c r="DE564" s="11"/>
      <c r="DF564" s="11"/>
      <c r="DG564" s="11"/>
      <c r="DH564" s="11"/>
      <c r="DI564" s="11"/>
      <c r="DJ564" s="11"/>
      <c r="DK564" s="11"/>
      <c r="DL564" s="11"/>
      <c r="DM564" s="11"/>
      <c r="DN564" s="11"/>
      <c r="DO564" s="11"/>
      <c r="DP564" s="11"/>
      <c r="DQ564" s="11"/>
      <c r="DR564" s="11"/>
      <c r="DS564" s="11"/>
      <c r="DT564" s="11"/>
      <c r="DU564" s="11"/>
      <c r="DV564" s="11"/>
      <c r="DW564" s="11"/>
      <c r="DX564" s="11"/>
    </row>
    <row r="565" spans="14:128" s="12" customFormat="1">
      <c r="N565" s="11"/>
      <c r="O565" s="11"/>
      <c r="P565" s="11"/>
      <c r="Q565" s="11"/>
      <c r="R565" s="11"/>
      <c r="S565" s="11"/>
      <c r="T565" s="11"/>
      <c r="U565" s="11"/>
      <c r="V565" s="11"/>
      <c r="W565" s="11"/>
      <c r="X565" s="11"/>
      <c r="Y565" s="11"/>
      <c r="Z565" s="11"/>
      <c r="AA565" s="11"/>
      <c r="AB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c r="AZ565" s="11"/>
      <c r="BA565" s="11"/>
      <c r="BB565" s="11"/>
      <c r="BC565" s="11"/>
      <c r="BD565" s="11"/>
      <c r="BE565" s="11"/>
      <c r="BF565" s="11"/>
      <c r="BG565" s="11"/>
      <c r="BH565" s="11"/>
      <c r="BI565" s="11"/>
      <c r="BJ565" s="11"/>
      <c r="BK565" s="11"/>
      <c r="BL565" s="11"/>
      <c r="BM565" s="11"/>
      <c r="BN565" s="11"/>
      <c r="BO565" s="11"/>
      <c r="BP565" s="11"/>
      <c r="BQ565" s="11"/>
      <c r="BR565" s="11"/>
      <c r="BS565" s="11"/>
      <c r="BT565" s="11"/>
      <c r="BU565" s="11"/>
      <c r="BV565" s="11"/>
      <c r="BW565" s="11"/>
      <c r="BX565" s="11"/>
      <c r="BY565" s="11"/>
      <c r="BZ565" s="11"/>
      <c r="CA565" s="11"/>
      <c r="CB565" s="11"/>
      <c r="CC565" s="11"/>
      <c r="CD565" s="11"/>
      <c r="CE565" s="11"/>
      <c r="CF565" s="11"/>
      <c r="CG565" s="11"/>
      <c r="CH565" s="11"/>
      <c r="CI565" s="11"/>
      <c r="CJ565" s="11"/>
      <c r="CK565" s="11"/>
      <c r="CL565" s="11"/>
      <c r="CM565" s="11"/>
      <c r="CN565" s="11"/>
      <c r="CO565" s="11"/>
      <c r="CP565" s="11"/>
      <c r="CQ565" s="11"/>
      <c r="CR565" s="11"/>
      <c r="CS565" s="11"/>
      <c r="CT565" s="11"/>
      <c r="CU565" s="11"/>
      <c r="CV565" s="11"/>
      <c r="CW565" s="11"/>
      <c r="CX565" s="11"/>
      <c r="CY565" s="11"/>
      <c r="CZ565" s="11"/>
      <c r="DA565" s="11"/>
      <c r="DB565" s="11"/>
      <c r="DC565" s="11"/>
      <c r="DD565" s="11"/>
      <c r="DE565" s="11"/>
      <c r="DF565" s="11"/>
      <c r="DG565" s="11"/>
      <c r="DH565" s="11"/>
      <c r="DI565" s="11"/>
      <c r="DJ565" s="11"/>
      <c r="DK565" s="11"/>
      <c r="DL565" s="11"/>
      <c r="DM565" s="11"/>
      <c r="DN565" s="11"/>
      <c r="DO565" s="11"/>
      <c r="DP565" s="11"/>
      <c r="DQ565" s="11"/>
      <c r="DR565" s="11"/>
      <c r="DS565" s="11"/>
      <c r="DT565" s="11"/>
      <c r="DU565" s="11"/>
      <c r="DV565" s="11"/>
      <c r="DW565" s="11"/>
      <c r="DX565" s="11"/>
    </row>
    <row r="566" spans="14:128" s="12" customFormat="1">
      <c r="N566" s="11"/>
      <c r="O566" s="11"/>
      <c r="P566" s="11"/>
      <c r="Q566" s="11"/>
      <c r="R566" s="11"/>
      <c r="S566" s="11"/>
      <c r="T566" s="11"/>
      <c r="U566" s="11"/>
      <c r="V566" s="11"/>
      <c r="W566" s="11"/>
      <c r="X566" s="11"/>
      <c r="Y566" s="11"/>
      <c r="Z566" s="11"/>
      <c r="AA566" s="11"/>
      <c r="AB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c r="AZ566" s="11"/>
      <c r="BA566" s="11"/>
      <c r="BB566" s="11"/>
      <c r="BC566" s="11"/>
      <c r="BD566" s="11"/>
      <c r="BE566" s="11"/>
      <c r="BF566" s="11"/>
      <c r="BG566" s="11"/>
      <c r="BH566" s="11"/>
      <c r="BI566" s="11"/>
      <c r="BJ566" s="11"/>
      <c r="BK566" s="11"/>
      <c r="BL566" s="11"/>
      <c r="BM566" s="11"/>
      <c r="BN566" s="11"/>
      <c r="BO566" s="11"/>
      <c r="BP566" s="11"/>
      <c r="BQ566" s="11"/>
      <c r="BR566" s="11"/>
      <c r="BS566" s="11"/>
      <c r="BT566" s="11"/>
      <c r="BU566" s="11"/>
      <c r="BV566" s="11"/>
      <c r="BW566" s="11"/>
      <c r="BX566" s="11"/>
      <c r="BY566" s="11"/>
      <c r="BZ566" s="11"/>
      <c r="CA566" s="11"/>
      <c r="CB566" s="11"/>
      <c r="CC566" s="11"/>
      <c r="CD566" s="11"/>
      <c r="CE566" s="11"/>
      <c r="CF566" s="11"/>
      <c r="CG566" s="11"/>
      <c r="CH566" s="11"/>
      <c r="CI566" s="11"/>
      <c r="CJ566" s="11"/>
      <c r="CK566" s="11"/>
      <c r="CL566" s="11"/>
      <c r="CM566" s="11"/>
      <c r="CN566" s="11"/>
      <c r="CO566" s="11"/>
      <c r="CP566" s="11"/>
      <c r="CQ566" s="11"/>
      <c r="CR566" s="11"/>
      <c r="CS566" s="11"/>
      <c r="CT566" s="11"/>
      <c r="CU566" s="11"/>
      <c r="CV566" s="11"/>
      <c r="CW566" s="11"/>
      <c r="CX566" s="11"/>
      <c r="CY566" s="11"/>
      <c r="CZ566" s="11"/>
      <c r="DA566" s="11"/>
      <c r="DB566" s="11"/>
      <c r="DC566" s="11"/>
      <c r="DD566" s="11"/>
      <c r="DE566" s="11"/>
      <c r="DF566" s="11"/>
      <c r="DG566" s="11"/>
      <c r="DH566" s="11"/>
      <c r="DI566" s="11"/>
      <c r="DJ566" s="11"/>
      <c r="DK566" s="11"/>
      <c r="DL566" s="11"/>
      <c r="DM566" s="11"/>
      <c r="DN566" s="11"/>
      <c r="DO566" s="11"/>
      <c r="DP566" s="11"/>
      <c r="DQ566" s="11"/>
      <c r="DR566" s="11"/>
      <c r="DS566" s="11"/>
      <c r="DT566" s="11"/>
      <c r="DU566" s="11"/>
      <c r="DV566" s="11"/>
      <c r="DW566" s="11"/>
      <c r="DX566" s="11"/>
    </row>
    <row r="567" spans="14:128" s="12" customFormat="1">
      <c r="N567" s="11"/>
      <c r="O567" s="11"/>
      <c r="P567" s="11"/>
      <c r="Q567" s="11"/>
      <c r="R567" s="11"/>
      <c r="S567" s="11"/>
      <c r="T567" s="11"/>
      <c r="U567" s="11"/>
      <c r="V567" s="11"/>
      <c r="W567" s="11"/>
      <c r="X567" s="11"/>
      <c r="Y567" s="11"/>
      <c r="Z567" s="11"/>
      <c r="AA567" s="11"/>
      <c r="AB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c r="AZ567" s="11"/>
      <c r="BA567" s="11"/>
      <c r="BB567" s="11"/>
      <c r="BC567" s="11"/>
      <c r="BD567" s="11"/>
      <c r="BE567" s="11"/>
      <c r="BF567" s="11"/>
      <c r="BG567" s="11"/>
      <c r="BH567" s="11"/>
      <c r="BI567" s="11"/>
      <c r="BJ567" s="11"/>
      <c r="BK567" s="11"/>
      <c r="BL567" s="11"/>
      <c r="BM567" s="11"/>
      <c r="BN567" s="11"/>
      <c r="BO567" s="11"/>
      <c r="BP567" s="11"/>
      <c r="BQ567" s="11"/>
      <c r="BR567" s="11"/>
      <c r="BS567" s="11"/>
      <c r="BT567" s="11"/>
      <c r="BU567" s="11"/>
      <c r="BV567" s="11"/>
      <c r="BW567" s="11"/>
      <c r="BX567" s="11"/>
      <c r="BY567" s="11"/>
      <c r="BZ567" s="11"/>
      <c r="CA567" s="11"/>
      <c r="CB567" s="11"/>
      <c r="CC567" s="11"/>
      <c r="CD567" s="11"/>
      <c r="CE567" s="11"/>
      <c r="CF567" s="11"/>
      <c r="CG567" s="11"/>
      <c r="CH567" s="11"/>
      <c r="CI567" s="11"/>
      <c r="CJ567" s="11"/>
      <c r="CK567" s="11"/>
      <c r="CL567" s="11"/>
      <c r="CM567" s="11"/>
      <c r="CN567" s="11"/>
      <c r="CO567" s="11"/>
      <c r="CP567" s="11"/>
      <c r="CQ567" s="11"/>
      <c r="CR567" s="11"/>
      <c r="CS567" s="11"/>
      <c r="CT567" s="11"/>
      <c r="CU567" s="11"/>
      <c r="CV567" s="11"/>
      <c r="CW567" s="11"/>
      <c r="CX567" s="11"/>
      <c r="CY567" s="11"/>
      <c r="CZ567" s="11"/>
      <c r="DA567" s="11"/>
      <c r="DB567" s="11"/>
      <c r="DC567" s="11"/>
      <c r="DD567" s="11"/>
      <c r="DE567" s="11"/>
      <c r="DF567" s="11"/>
      <c r="DG567" s="11"/>
      <c r="DH567" s="11"/>
      <c r="DI567" s="11"/>
      <c r="DJ567" s="11"/>
      <c r="DK567" s="11"/>
      <c r="DL567" s="11"/>
      <c r="DM567" s="11"/>
      <c r="DN567" s="11"/>
      <c r="DO567" s="11"/>
      <c r="DP567" s="11"/>
      <c r="DQ567" s="11"/>
      <c r="DR567" s="11"/>
      <c r="DS567" s="11"/>
      <c r="DT567" s="11"/>
      <c r="DU567" s="11"/>
      <c r="DV567" s="11"/>
      <c r="DW567" s="11"/>
      <c r="DX567" s="11"/>
    </row>
    <row r="568" spans="14:128" s="12" customFormat="1">
      <c r="N568" s="11"/>
      <c r="O568" s="11"/>
      <c r="P568" s="11"/>
      <c r="Q568" s="11"/>
      <c r="R568" s="11"/>
      <c r="S568" s="11"/>
      <c r="T568" s="11"/>
      <c r="U568" s="11"/>
      <c r="V568" s="11"/>
      <c r="W568" s="11"/>
      <c r="X568" s="11"/>
      <c r="Y568" s="11"/>
      <c r="Z568" s="11"/>
      <c r="AA568" s="11"/>
      <c r="AB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c r="AZ568" s="11"/>
      <c r="BA568" s="11"/>
      <c r="BB568" s="11"/>
      <c r="BC568" s="11"/>
      <c r="BD568" s="11"/>
      <c r="BE568" s="11"/>
      <c r="BF568" s="11"/>
      <c r="BG568" s="11"/>
      <c r="BH568" s="11"/>
      <c r="BI568" s="11"/>
      <c r="BJ568" s="11"/>
      <c r="BK568" s="11"/>
      <c r="BL568" s="11"/>
      <c r="BM568" s="11"/>
      <c r="BN568" s="11"/>
      <c r="BO568" s="11"/>
      <c r="BP568" s="11"/>
      <c r="BQ568" s="11"/>
      <c r="BR568" s="11"/>
      <c r="BS568" s="11"/>
      <c r="BT568" s="11"/>
      <c r="BU568" s="11"/>
      <c r="BV568" s="11"/>
      <c r="BW568" s="11"/>
      <c r="BX568" s="11"/>
      <c r="BY568" s="11"/>
      <c r="BZ568" s="11"/>
      <c r="CA568" s="11"/>
      <c r="CB568" s="11"/>
      <c r="CC568" s="11"/>
      <c r="CD568" s="11"/>
      <c r="CE568" s="11"/>
      <c r="CF568" s="11"/>
      <c r="CG568" s="11"/>
      <c r="CH568" s="11"/>
      <c r="CI568" s="11"/>
      <c r="CJ568" s="11"/>
      <c r="CK568" s="11"/>
      <c r="CL568" s="11"/>
      <c r="CM568" s="11"/>
      <c r="CN568" s="11"/>
      <c r="CO568" s="11"/>
      <c r="CP568" s="11"/>
      <c r="CQ568" s="11"/>
      <c r="CR568" s="11"/>
      <c r="CS568" s="11"/>
      <c r="CT568" s="11"/>
      <c r="CU568" s="11"/>
      <c r="CV568" s="11"/>
      <c r="CW568" s="11"/>
      <c r="CX568" s="11"/>
      <c r="CY568" s="11"/>
      <c r="CZ568" s="11"/>
      <c r="DA568" s="11"/>
      <c r="DB568" s="11"/>
      <c r="DC568" s="11"/>
      <c r="DD568" s="11"/>
      <c r="DE568" s="11"/>
      <c r="DF568" s="11"/>
      <c r="DG568" s="11"/>
      <c r="DH568" s="11"/>
      <c r="DI568" s="11"/>
      <c r="DJ568" s="11"/>
      <c r="DK568" s="11"/>
      <c r="DL568" s="11"/>
      <c r="DM568" s="11"/>
      <c r="DN568" s="11"/>
      <c r="DO568" s="11"/>
      <c r="DP568" s="11"/>
      <c r="DQ568" s="11"/>
      <c r="DR568" s="11"/>
      <c r="DS568" s="11"/>
      <c r="DT568" s="11"/>
      <c r="DU568" s="11"/>
      <c r="DV568" s="11"/>
      <c r="DW568" s="11"/>
      <c r="DX568" s="11"/>
    </row>
    <row r="569" spans="14:128" s="12" customFormat="1">
      <c r="N569" s="11"/>
      <c r="O569" s="11"/>
      <c r="P569" s="11"/>
      <c r="Q569" s="11"/>
      <c r="R569" s="11"/>
      <c r="S569" s="11"/>
      <c r="T569" s="11"/>
      <c r="U569" s="11"/>
      <c r="V569" s="11"/>
      <c r="W569" s="11"/>
      <c r="X569" s="11"/>
      <c r="Y569" s="11"/>
      <c r="Z569" s="11"/>
      <c r="AA569" s="11"/>
      <c r="AB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c r="AZ569" s="11"/>
      <c r="BA569" s="11"/>
      <c r="BB569" s="11"/>
      <c r="BC569" s="11"/>
      <c r="BD569" s="11"/>
      <c r="BE569" s="11"/>
      <c r="BF569" s="11"/>
      <c r="BG569" s="11"/>
      <c r="BH569" s="11"/>
      <c r="BI569" s="11"/>
      <c r="BJ569" s="11"/>
      <c r="BK569" s="11"/>
      <c r="BL569" s="11"/>
      <c r="BM569" s="11"/>
      <c r="BN569" s="11"/>
      <c r="BO569" s="11"/>
      <c r="BP569" s="11"/>
      <c r="BQ569" s="11"/>
      <c r="BR569" s="11"/>
      <c r="BS569" s="11"/>
      <c r="BT569" s="11"/>
      <c r="BU569" s="11"/>
      <c r="BV569" s="11"/>
      <c r="BW569" s="11"/>
      <c r="BX569" s="11"/>
      <c r="BY569" s="11"/>
      <c r="BZ569" s="11"/>
      <c r="CA569" s="11"/>
      <c r="CB569" s="11"/>
      <c r="CC569" s="11"/>
      <c r="CD569" s="11"/>
      <c r="CE569" s="11"/>
      <c r="CF569" s="11"/>
      <c r="CG569" s="11"/>
      <c r="CH569" s="11"/>
      <c r="CI569" s="11"/>
      <c r="CJ569" s="11"/>
      <c r="CK569" s="11"/>
      <c r="CL569" s="11"/>
      <c r="CM569" s="11"/>
      <c r="CN569" s="11"/>
      <c r="CO569" s="11"/>
      <c r="CP569" s="11"/>
      <c r="CQ569" s="11"/>
      <c r="CR569" s="11"/>
      <c r="CS569" s="11"/>
      <c r="CT569" s="11"/>
      <c r="CU569" s="11"/>
      <c r="CV569" s="11"/>
      <c r="CW569" s="11"/>
      <c r="CX569" s="11"/>
      <c r="CY569" s="11"/>
      <c r="CZ569" s="11"/>
      <c r="DA569" s="11"/>
      <c r="DB569" s="11"/>
      <c r="DC569" s="11"/>
      <c r="DD569" s="11"/>
      <c r="DE569" s="11"/>
      <c r="DF569" s="11"/>
      <c r="DG569" s="11"/>
      <c r="DH569" s="11"/>
      <c r="DI569" s="11"/>
      <c r="DJ569" s="11"/>
      <c r="DK569" s="11"/>
      <c r="DL569" s="11"/>
      <c r="DM569" s="11"/>
      <c r="DN569" s="11"/>
      <c r="DO569" s="11"/>
      <c r="DP569" s="11"/>
      <c r="DQ569" s="11"/>
      <c r="DR569" s="11"/>
      <c r="DS569" s="11"/>
      <c r="DT569" s="11"/>
      <c r="DU569" s="11"/>
      <c r="DV569" s="11"/>
      <c r="DW569" s="11"/>
      <c r="DX569" s="11"/>
    </row>
    <row r="570" spans="14:128" s="12" customFormat="1">
      <c r="N570" s="11"/>
      <c r="O570" s="11"/>
      <c r="P570" s="11"/>
      <c r="Q570" s="11"/>
      <c r="R570" s="11"/>
      <c r="S570" s="11"/>
      <c r="T570" s="11"/>
      <c r="U570" s="11"/>
      <c r="V570" s="11"/>
      <c r="W570" s="11"/>
      <c r="X570" s="11"/>
      <c r="Y570" s="11"/>
      <c r="Z570" s="11"/>
      <c r="AA570" s="11"/>
      <c r="AB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c r="AZ570" s="11"/>
      <c r="BA570" s="11"/>
      <c r="BB570" s="11"/>
      <c r="BC570" s="11"/>
      <c r="BD570" s="11"/>
      <c r="BE570" s="11"/>
      <c r="BF570" s="11"/>
      <c r="BG570" s="11"/>
      <c r="BH570" s="11"/>
      <c r="BI570" s="11"/>
      <c r="BJ570" s="11"/>
      <c r="BK570" s="11"/>
      <c r="BL570" s="11"/>
      <c r="BM570" s="11"/>
      <c r="BN570" s="11"/>
      <c r="BO570" s="11"/>
      <c r="BP570" s="11"/>
      <c r="BQ570" s="11"/>
      <c r="BR570" s="11"/>
      <c r="BS570" s="11"/>
      <c r="BT570" s="11"/>
      <c r="BU570" s="11"/>
      <c r="BV570" s="11"/>
      <c r="BW570" s="11"/>
      <c r="BX570" s="11"/>
      <c r="BY570" s="11"/>
      <c r="BZ570" s="11"/>
      <c r="CA570" s="11"/>
      <c r="CB570" s="11"/>
      <c r="CC570" s="11"/>
      <c r="CD570" s="11"/>
      <c r="CE570" s="11"/>
      <c r="CF570" s="11"/>
      <c r="CG570" s="11"/>
      <c r="CH570" s="11"/>
      <c r="CI570" s="11"/>
      <c r="CJ570" s="11"/>
      <c r="CK570" s="11"/>
      <c r="CL570" s="11"/>
      <c r="CM570" s="11"/>
      <c r="CN570" s="11"/>
      <c r="CO570" s="11"/>
      <c r="CP570" s="11"/>
      <c r="CQ570" s="11"/>
      <c r="CR570" s="11"/>
      <c r="CS570" s="11"/>
      <c r="CT570" s="11"/>
      <c r="CU570" s="11"/>
      <c r="CV570" s="11"/>
      <c r="CW570" s="11"/>
      <c r="CX570" s="11"/>
      <c r="CY570" s="11"/>
      <c r="CZ570" s="11"/>
      <c r="DA570" s="11"/>
      <c r="DB570" s="11"/>
      <c r="DC570" s="11"/>
      <c r="DD570" s="11"/>
      <c r="DE570" s="11"/>
      <c r="DF570" s="11"/>
      <c r="DG570" s="11"/>
      <c r="DH570" s="11"/>
      <c r="DI570" s="11"/>
      <c r="DJ570" s="11"/>
      <c r="DK570" s="11"/>
      <c r="DL570" s="11"/>
      <c r="DM570" s="11"/>
      <c r="DN570" s="11"/>
      <c r="DO570" s="11"/>
      <c r="DP570" s="11"/>
      <c r="DQ570" s="11"/>
      <c r="DR570" s="11"/>
      <c r="DS570" s="11"/>
      <c r="DT570" s="11"/>
      <c r="DU570" s="11"/>
      <c r="DV570" s="11"/>
      <c r="DW570" s="11"/>
      <c r="DX570" s="11"/>
    </row>
    <row r="571" spans="14:128" s="12" customFormat="1">
      <c r="N571" s="11"/>
      <c r="O571" s="11"/>
      <c r="P571" s="11"/>
      <c r="Q571" s="11"/>
      <c r="R571" s="11"/>
      <c r="S571" s="11"/>
      <c r="T571" s="11"/>
      <c r="U571" s="11"/>
      <c r="V571" s="11"/>
      <c r="W571" s="11"/>
      <c r="X571" s="11"/>
      <c r="Y571" s="11"/>
      <c r="Z571" s="11"/>
      <c r="AA571" s="11"/>
      <c r="AB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c r="AZ571" s="11"/>
      <c r="BA571" s="11"/>
      <c r="BB571" s="11"/>
      <c r="BC571" s="11"/>
      <c r="BD571" s="11"/>
      <c r="BE571" s="11"/>
      <c r="BF571" s="11"/>
      <c r="BG571" s="11"/>
      <c r="BH571" s="11"/>
      <c r="BI571" s="11"/>
      <c r="BJ571" s="11"/>
      <c r="BK571" s="11"/>
      <c r="BL571" s="11"/>
      <c r="BM571" s="11"/>
      <c r="BN571" s="11"/>
      <c r="BO571" s="11"/>
      <c r="BP571" s="11"/>
      <c r="BQ571" s="11"/>
      <c r="BR571" s="11"/>
      <c r="BS571" s="11"/>
      <c r="BT571" s="11"/>
      <c r="BU571" s="11"/>
      <c r="BV571" s="11"/>
      <c r="BW571" s="11"/>
      <c r="BX571" s="11"/>
      <c r="BY571" s="11"/>
      <c r="BZ571" s="11"/>
      <c r="CA571" s="11"/>
      <c r="CB571" s="11"/>
      <c r="CC571" s="11"/>
      <c r="CD571" s="11"/>
      <c r="CE571" s="11"/>
      <c r="CF571" s="11"/>
      <c r="CG571" s="11"/>
      <c r="CH571" s="11"/>
      <c r="CI571" s="11"/>
      <c r="CJ571" s="11"/>
      <c r="CK571" s="11"/>
      <c r="CL571" s="11"/>
      <c r="CM571" s="11"/>
      <c r="CN571" s="11"/>
      <c r="CO571" s="11"/>
      <c r="CP571" s="11"/>
      <c r="CQ571" s="11"/>
      <c r="CR571" s="11"/>
      <c r="CS571" s="11"/>
      <c r="CT571" s="11"/>
      <c r="CU571" s="11"/>
      <c r="CV571" s="11"/>
      <c r="CW571" s="11"/>
      <c r="CX571" s="11"/>
      <c r="CY571" s="11"/>
      <c r="CZ571" s="11"/>
      <c r="DA571" s="11"/>
      <c r="DB571" s="11"/>
      <c r="DC571" s="11"/>
      <c r="DD571" s="11"/>
      <c r="DE571" s="11"/>
      <c r="DF571" s="11"/>
      <c r="DG571" s="11"/>
      <c r="DH571" s="11"/>
      <c r="DI571" s="11"/>
      <c r="DJ571" s="11"/>
      <c r="DK571" s="11"/>
      <c r="DL571" s="11"/>
      <c r="DM571" s="11"/>
      <c r="DN571" s="11"/>
      <c r="DO571" s="11"/>
      <c r="DP571" s="11"/>
      <c r="DQ571" s="11"/>
      <c r="DR571" s="11"/>
      <c r="DS571" s="11"/>
      <c r="DT571" s="11"/>
      <c r="DU571" s="11"/>
      <c r="DV571" s="11"/>
      <c r="DW571" s="11"/>
      <c r="DX571" s="11"/>
    </row>
    <row r="572" spans="14:128" s="12" customFormat="1">
      <c r="N572" s="11"/>
      <c r="O572" s="11"/>
      <c r="P572" s="11"/>
      <c r="Q572" s="11"/>
      <c r="R572" s="11"/>
      <c r="S572" s="11"/>
      <c r="T572" s="11"/>
      <c r="U572" s="11"/>
      <c r="V572" s="11"/>
      <c r="W572" s="11"/>
      <c r="X572" s="11"/>
      <c r="Y572" s="11"/>
      <c r="Z572" s="11"/>
      <c r="AA572" s="11"/>
      <c r="AB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c r="AZ572" s="11"/>
      <c r="BA572" s="11"/>
      <c r="BB572" s="11"/>
      <c r="BC572" s="11"/>
      <c r="BD572" s="11"/>
      <c r="BE572" s="11"/>
      <c r="BF572" s="11"/>
      <c r="BG572" s="11"/>
      <c r="BH572" s="11"/>
      <c r="BI572" s="11"/>
      <c r="BJ572" s="11"/>
      <c r="BK572" s="11"/>
      <c r="BL572" s="11"/>
      <c r="BM572" s="11"/>
      <c r="BN572" s="11"/>
      <c r="BO572" s="11"/>
      <c r="BP572" s="11"/>
      <c r="BQ572" s="11"/>
      <c r="BR572" s="11"/>
      <c r="BS572" s="11"/>
      <c r="BT572" s="11"/>
      <c r="BU572" s="11"/>
      <c r="BV572" s="11"/>
      <c r="BW572" s="11"/>
      <c r="BX572" s="11"/>
      <c r="BY572" s="11"/>
      <c r="BZ572" s="11"/>
      <c r="CA572" s="11"/>
      <c r="CB572" s="11"/>
      <c r="CC572" s="11"/>
      <c r="CD572" s="11"/>
      <c r="CE572" s="11"/>
      <c r="CF572" s="11"/>
      <c r="CG572" s="11"/>
      <c r="CH572" s="11"/>
      <c r="CI572" s="11"/>
      <c r="CJ572" s="11"/>
      <c r="CK572" s="11"/>
      <c r="CL572" s="11"/>
      <c r="CM572" s="11"/>
      <c r="CN572" s="11"/>
      <c r="CO572" s="11"/>
      <c r="CP572" s="11"/>
      <c r="CQ572" s="11"/>
      <c r="CR572" s="11"/>
      <c r="CS572" s="11"/>
      <c r="CT572" s="11"/>
      <c r="CU572" s="11"/>
      <c r="CV572" s="11"/>
      <c r="CW572" s="11"/>
      <c r="CX572" s="11"/>
      <c r="CY572" s="11"/>
      <c r="CZ572" s="11"/>
      <c r="DA572" s="11"/>
      <c r="DB572" s="11"/>
      <c r="DC572" s="11"/>
      <c r="DD572" s="11"/>
      <c r="DE572" s="11"/>
      <c r="DF572" s="11"/>
      <c r="DG572" s="11"/>
      <c r="DH572" s="11"/>
      <c r="DI572" s="11"/>
      <c r="DJ572" s="11"/>
      <c r="DK572" s="11"/>
      <c r="DL572" s="11"/>
      <c r="DM572" s="11"/>
      <c r="DN572" s="11"/>
      <c r="DO572" s="11"/>
      <c r="DP572" s="11"/>
      <c r="DQ572" s="11"/>
      <c r="DR572" s="11"/>
      <c r="DS572" s="11"/>
      <c r="DT572" s="11"/>
      <c r="DU572" s="11"/>
      <c r="DV572" s="11"/>
      <c r="DW572" s="11"/>
      <c r="DX572" s="11"/>
    </row>
    <row r="573" spans="14:128" s="12" customFormat="1">
      <c r="N573" s="11"/>
      <c r="O573" s="11"/>
      <c r="P573" s="11"/>
      <c r="Q573" s="11"/>
      <c r="R573" s="11"/>
      <c r="S573" s="11"/>
      <c r="T573" s="11"/>
      <c r="U573" s="11"/>
      <c r="V573" s="11"/>
      <c r="W573" s="11"/>
      <c r="X573" s="11"/>
      <c r="Y573" s="11"/>
      <c r="Z573" s="11"/>
      <c r="AA573" s="11"/>
      <c r="AB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c r="AZ573" s="11"/>
      <c r="BA573" s="11"/>
      <c r="BB573" s="11"/>
      <c r="BC573" s="11"/>
      <c r="BD573" s="11"/>
      <c r="BE573" s="11"/>
      <c r="BF573" s="11"/>
      <c r="BG573" s="11"/>
      <c r="BH573" s="11"/>
      <c r="BI573" s="11"/>
      <c r="BJ573" s="11"/>
      <c r="BK573" s="11"/>
      <c r="BL573" s="11"/>
      <c r="BM573" s="11"/>
      <c r="BN573" s="11"/>
      <c r="BO573" s="11"/>
      <c r="BP573" s="11"/>
      <c r="BQ573" s="11"/>
      <c r="BR573" s="11"/>
      <c r="BS573" s="11"/>
      <c r="BT573" s="11"/>
      <c r="BU573" s="11"/>
      <c r="BV573" s="11"/>
      <c r="BW573" s="11"/>
      <c r="BX573" s="11"/>
      <c r="BY573" s="11"/>
      <c r="BZ573" s="11"/>
      <c r="CA573" s="11"/>
      <c r="CB573" s="11"/>
      <c r="CC573" s="11"/>
      <c r="CD573" s="11"/>
      <c r="CE573" s="11"/>
      <c r="CF573" s="11"/>
      <c r="CG573" s="11"/>
      <c r="CH573" s="11"/>
      <c r="CI573" s="11"/>
      <c r="CJ573" s="11"/>
      <c r="CK573" s="11"/>
      <c r="CL573" s="11"/>
      <c r="CM573" s="11"/>
      <c r="CN573" s="11"/>
      <c r="CO573" s="11"/>
      <c r="CP573" s="11"/>
      <c r="CQ573" s="11"/>
      <c r="CR573" s="11"/>
      <c r="CS573" s="11"/>
      <c r="CT573" s="11"/>
      <c r="CU573" s="11"/>
      <c r="CV573" s="11"/>
      <c r="CW573" s="11"/>
      <c r="CX573" s="11"/>
      <c r="CY573" s="11"/>
      <c r="CZ573" s="11"/>
      <c r="DA573" s="11"/>
      <c r="DB573" s="11"/>
      <c r="DC573" s="11"/>
      <c r="DD573" s="11"/>
      <c r="DE573" s="11"/>
      <c r="DF573" s="11"/>
      <c r="DG573" s="11"/>
      <c r="DH573" s="11"/>
      <c r="DI573" s="11"/>
      <c r="DJ573" s="11"/>
      <c r="DK573" s="11"/>
      <c r="DL573" s="11"/>
      <c r="DM573" s="11"/>
      <c r="DN573" s="11"/>
      <c r="DO573" s="11"/>
      <c r="DP573" s="11"/>
      <c r="DQ573" s="11"/>
      <c r="DR573" s="11"/>
      <c r="DS573" s="11"/>
      <c r="DT573" s="11"/>
      <c r="DU573" s="11"/>
      <c r="DV573" s="11"/>
      <c r="DW573" s="11"/>
      <c r="DX573" s="11"/>
    </row>
    <row r="574" spans="14:128" s="12" customFormat="1">
      <c r="N574" s="11"/>
      <c r="O574" s="11"/>
      <c r="P574" s="11"/>
      <c r="Q574" s="11"/>
      <c r="R574" s="11"/>
      <c r="S574" s="11"/>
      <c r="T574" s="11"/>
      <c r="U574" s="11"/>
      <c r="V574" s="11"/>
      <c r="W574" s="11"/>
      <c r="X574" s="11"/>
      <c r="Y574" s="11"/>
      <c r="Z574" s="11"/>
      <c r="AA574" s="11"/>
      <c r="AB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11"/>
      <c r="BA574" s="11"/>
      <c r="BB574" s="11"/>
      <c r="BC574" s="11"/>
      <c r="BD574" s="11"/>
      <c r="BE574" s="11"/>
      <c r="BF574" s="11"/>
      <c r="BG574" s="11"/>
      <c r="BH574" s="11"/>
      <c r="BI574" s="11"/>
      <c r="BJ574" s="11"/>
      <c r="BK574" s="11"/>
      <c r="BL574" s="11"/>
      <c r="BM574" s="11"/>
      <c r="BN574" s="11"/>
      <c r="BO574" s="11"/>
      <c r="BP574" s="11"/>
      <c r="BQ574" s="11"/>
      <c r="BR574" s="11"/>
      <c r="BS574" s="11"/>
      <c r="BT574" s="11"/>
      <c r="BU574" s="11"/>
      <c r="BV574" s="11"/>
      <c r="BW574" s="11"/>
      <c r="BX574" s="11"/>
      <c r="BY574" s="11"/>
      <c r="BZ574" s="11"/>
      <c r="CA574" s="11"/>
      <c r="CB574" s="11"/>
      <c r="CC574" s="11"/>
      <c r="CD574" s="11"/>
      <c r="CE574" s="11"/>
      <c r="CF574" s="11"/>
      <c r="CG574" s="11"/>
      <c r="CH574" s="11"/>
      <c r="CI574" s="11"/>
      <c r="CJ574" s="11"/>
      <c r="CK574" s="11"/>
      <c r="CL574" s="11"/>
      <c r="CM574" s="11"/>
      <c r="CN574" s="11"/>
      <c r="CO574" s="11"/>
      <c r="CP574" s="11"/>
      <c r="CQ574" s="11"/>
      <c r="CR574" s="11"/>
      <c r="CS574" s="11"/>
      <c r="CT574" s="11"/>
      <c r="CU574" s="11"/>
      <c r="CV574" s="11"/>
      <c r="CW574" s="11"/>
      <c r="CX574" s="11"/>
      <c r="CY574" s="11"/>
      <c r="CZ574" s="11"/>
      <c r="DA574" s="11"/>
      <c r="DB574" s="11"/>
      <c r="DC574" s="11"/>
      <c r="DD574" s="11"/>
      <c r="DE574" s="11"/>
      <c r="DF574" s="11"/>
      <c r="DG574" s="11"/>
      <c r="DH574" s="11"/>
      <c r="DI574" s="11"/>
      <c r="DJ574" s="11"/>
      <c r="DK574" s="11"/>
      <c r="DL574" s="11"/>
      <c r="DM574" s="11"/>
      <c r="DN574" s="11"/>
      <c r="DO574" s="11"/>
      <c r="DP574" s="11"/>
      <c r="DQ574" s="11"/>
      <c r="DR574" s="11"/>
      <c r="DS574" s="11"/>
      <c r="DT574" s="11"/>
      <c r="DU574" s="11"/>
      <c r="DV574" s="11"/>
      <c r="DW574" s="11"/>
      <c r="DX574" s="11"/>
    </row>
    <row r="575" spans="14:128" s="12" customFormat="1">
      <c r="N575" s="11"/>
      <c r="O575" s="11"/>
      <c r="P575" s="11"/>
      <c r="Q575" s="11"/>
      <c r="R575" s="11"/>
      <c r="S575" s="11"/>
      <c r="T575" s="11"/>
      <c r="U575" s="11"/>
      <c r="V575" s="11"/>
      <c r="W575" s="11"/>
      <c r="X575" s="11"/>
      <c r="Y575" s="11"/>
      <c r="Z575" s="11"/>
      <c r="AA575" s="11"/>
      <c r="AB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11"/>
      <c r="BA575" s="11"/>
      <c r="BB575" s="11"/>
      <c r="BC575" s="11"/>
      <c r="BD575" s="11"/>
      <c r="BE575" s="11"/>
      <c r="BF575" s="11"/>
      <c r="BG575" s="11"/>
      <c r="BH575" s="11"/>
      <c r="BI575" s="11"/>
      <c r="BJ575" s="11"/>
      <c r="BK575" s="11"/>
      <c r="BL575" s="11"/>
      <c r="BM575" s="11"/>
      <c r="BN575" s="11"/>
      <c r="BO575" s="11"/>
      <c r="BP575" s="11"/>
      <c r="BQ575" s="11"/>
      <c r="BR575" s="11"/>
      <c r="BS575" s="11"/>
      <c r="BT575" s="11"/>
      <c r="BU575" s="11"/>
      <c r="BV575" s="11"/>
      <c r="BW575" s="11"/>
      <c r="BX575" s="11"/>
      <c r="BY575" s="11"/>
      <c r="BZ575" s="11"/>
      <c r="CA575" s="11"/>
      <c r="CB575" s="11"/>
      <c r="CC575" s="11"/>
      <c r="CD575" s="11"/>
      <c r="CE575" s="11"/>
      <c r="CF575" s="11"/>
      <c r="CG575" s="11"/>
      <c r="CH575" s="11"/>
      <c r="CI575" s="11"/>
      <c r="CJ575" s="11"/>
      <c r="CK575" s="11"/>
      <c r="CL575" s="11"/>
      <c r="CM575" s="11"/>
      <c r="CN575" s="11"/>
      <c r="CO575" s="11"/>
      <c r="CP575" s="11"/>
      <c r="CQ575" s="11"/>
      <c r="CR575" s="11"/>
      <c r="CS575" s="11"/>
      <c r="CT575" s="11"/>
      <c r="CU575" s="11"/>
      <c r="CV575" s="11"/>
      <c r="CW575" s="11"/>
      <c r="CX575" s="11"/>
      <c r="CY575" s="11"/>
      <c r="CZ575" s="11"/>
      <c r="DA575" s="11"/>
      <c r="DB575" s="11"/>
      <c r="DC575" s="11"/>
      <c r="DD575" s="11"/>
      <c r="DE575" s="11"/>
      <c r="DF575" s="11"/>
      <c r="DG575" s="11"/>
      <c r="DH575" s="11"/>
      <c r="DI575" s="11"/>
      <c r="DJ575" s="11"/>
      <c r="DK575" s="11"/>
      <c r="DL575" s="11"/>
      <c r="DM575" s="11"/>
      <c r="DN575" s="11"/>
      <c r="DO575" s="11"/>
      <c r="DP575" s="11"/>
      <c r="DQ575" s="11"/>
      <c r="DR575" s="11"/>
      <c r="DS575" s="11"/>
      <c r="DT575" s="11"/>
      <c r="DU575" s="11"/>
      <c r="DV575" s="11"/>
      <c r="DW575" s="11"/>
      <c r="DX575" s="11"/>
    </row>
    <row r="576" spans="14:128" s="12" customFormat="1">
      <c r="N576" s="11"/>
      <c r="O576" s="11"/>
      <c r="P576" s="11"/>
      <c r="Q576" s="11"/>
      <c r="R576" s="11"/>
      <c r="S576" s="11"/>
      <c r="T576" s="11"/>
      <c r="U576" s="11"/>
      <c r="V576" s="11"/>
      <c r="W576" s="11"/>
      <c r="X576" s="11"/>
      <c r="Y576" s="11"/>
      <c r="Z576" s="11"/>
      <c r="AA576" s="11"/>
      <c r="AB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11"/>
      <c r="BA576" s="11"/>
      <c r="BB576" s="11"/>
      <c r="BC576" s="11"/>
      <c r="BD576" s="11"/>
      <c r="BE576" s="11"/>
      <c r="BF576" s="11"/>
      <c r="BG576" s="11"/>
      <c r="BH576" s="11"/>
      <c r="BI576" s="11"/>
      <c r="BJ576" s="11"/>
      <c r="BK576" s="11"/>
      <c r="BL576" s="11"/>
      <c r="BM576" s="11"/>
      <c r="BN576" s="11"/>
      <c r="BO576" s="11"/>
      <c r="BP576" s="11"/>
      <c r="BQ576" s="11"/>
      <c r="BR576" s="11"/>
      <c r="BS576" s="11"/>
      <c r="BT576" s="11"/>
      <c r="BU576" s="11"/>
      <c r="BV576" s="11"/>
      <c r="BW576" s="11"/>
      <c r="BX576" s="11"/>
      <c r="BY576" s="11"/>
      <c r="BZ576" s="11"/>
      <c r="CA576" s="11"/>
      <c r="CB576" s="11"/>
      <c r="CC576" s="11"/>
      <c r="CD576" s="11"/>
      <c r="CE576" s="11"/>
      <c r="CF576" s="11"/>
      <c r="CG576" s="11"/>
      <c r="CH576" s="11"/>
      <c r="CI576" s="11"/>
      <c r="CJ576" s="11"/>
      <c r="CK576" s="11"/>
      <c r="CL576" s="11"/>
      <c r="CM576" s="11"/>
      <c r="CN576" s="11"/>
      <c r="CO576" s="11"/>
      <c r="CP576" s="11"/>
      <c r="CQ576" s="11"/>
      <c r="CR576" s="11"/>
      <c r="CS576" s="11"/>
      <c r="CT576" s="11"/>
      <c r="CU576" s="11"/>
      <c r="CV576" s="11"/>
      <c r="CW576" s="11"/>
      <c r="CX576" s="11"/>
      <c r="CY576" s="11"/>
      <c r="CZ576" s="11"/>
      <c r="DA576" s="11"/>
      <c r="DB576" s="11"/>
      <c r="DC576" s="11"/>
      <c r="DD576" s="11"/>
      <c r="DE576" s="11"/>
      <c r="DF576" s="11"/>
      <c r="DG576" s="11"/>
      <c r="DH576" s="11"/>
      <c r="DI576" s="11"/>
      <c r="DJ576" s="11"/>
      <c r="DK576" s="11"/>
      <c r="DL576" s="11"/>
      <c r="DM576" s="11"/>
      <c r="DN576" s="11"/>
      <c r="DO576" s="11"/>
      <c r="DP576" s="11"/>
      <c r="DQ576" s="11"/>
      <c r="DR576" s="11"/>
      <c r="DS576" s="11"/>
      <c r="DT576" s="11"/>
      <c r="DU576" s="11"/>
      <c r="DV576" s="11"/>
      <c r="DW576" s="11"/>
      <c r="DX576" s="11"/>
    </row>
    <row r="577" spans="14:128" s="12" customFormat="1">
      <c r="N577" s="11"/>
      <c r="O577" s="11"/>
      <c r="P577" s="11"/>
      <c r="Q577" s="11"/>
      <c r="R577" s="11"/>
      <c r="S577" s="11"/>
      <c r="T577" s="11"/>
      <c r="U577" s="11"/>
      <c r="V577" s="11"/>
      <c r="W577" s="11"/>
      <c r="X577" s="11"/>
      <c r="Y577" s="11"/>
      <c r="Z577" s="11"/>
      <c r="AA577" s="11"/>
      <c r="AB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c r="AZ577" s="11"/>
      <c r="BA577" s="11"/>
      <c r="BB577" s="11"/>
      <c r="BC577" s="11"/>
      <c r="BD577" s="11"/>
      <c r="BE577" s="11"/>
      <c r="BF577" s="11"/>
      <c r="BG577" s="11"/>
      <c r="BH577" s="11"/>
      <c r="BI577" s="11"/>
      <c r="BJ577" s="11"/>
      <c r="BK577" s="11"/>
      <c r="BL577" s="11"/>
      <c r="BM577" s="11"/>
      <c r="BN577" s="11"/>
      <c r="BO577" s="11"/>
      <c r="BP577" s="11"/>
      <c r="BQ577" s="11"/>
      <c r="BR577" s="11"/>
      <c r="BS577" s="11"/>
      <c r="BT577" s="11"/>
      <c r="BU577" s="11"/>
      <c r="BV577" s="11"/>
      <c r="BW577" s="11"/>
      <c r="BX577" s="11"/>
      <c r="BY577" s="11"/>
      <c r="BZ577" s="11"/>
      <c r="CA577" s="11"/>
      <c r="CB577" s="11"/>
      <c r="CC577" s="11"/>
      <c r="CD577" s="11"/>
      <c r="CE577" s="11"/>
      <c r="CF577" s="11"/>
      <c r="CG577" s="11"/>
      <c r="CH577" s="11"/>
      <c r="CI577" s="11"/>
      <c r="CJ577" s="11"/>
      <c r="CK577" s="11"/>
      <c r="CL577" s="11"/>
      <c r="CM577" s="11"/>
      <c r="CN577" s="11"/>
      <c r="CO577" s="11"/>
      <c r="CP577" s="11"/>
      <c r="CQ577" s="11"/>
      <c r="CR577" s="11"/>
      <c r="CS577" s="11"/>
      <c r="CT577" s="11"/>
      <c r="CU577" s="11"/>
      <c r="CV577" s="11"/>
      <c r="CW577" s="11"/>
      <c r="CX577" s="11"/>
      <c r="CY577" s="11"/>
      <c r="CZ577" s="11"/>
      <c r="DA577" s="11"/>
      <c r="DB577" s="11"/>
      <c r="DC577" s="11"/>
      <c r="DD577" s="11"/>
      <c r="DE577" s="11"/>
      <c r="DF577" s="11"/>
      <c r="DG577" s="11"/>
      <c r="DH577" s="11"/>
      <c r="DI577" s="11"/>
      <c r="DJ577" s="11"/>
      <c r="DK577" s="11"/>
      <c r="DL577" s="11"/>
      <c r="DM577" s="11"/>
      <c r="DN577" s="11"/>
      <c r="DO577" s="11"/>
      <c r="DP577" s="11"/>
      <c r="DQ577" s="11"/>
      <c r="DR577" s="11"/>
      <c r="DS577" s="11"/>
      <c r="DT577" s="11"/>
      <c r="DU577" s="11"/>
      <c r="DV577" s="11"/>
      <c r="DW577" s="11"/>
      <c r="DX577" s="11"/>
    </row>
    <row r="578" spans="14:128" s="12" customFormat="1">
      <c r="N578" s="11"/>
      <c r="O578" s="11"/>
      <c r="P578" s="11"/>
      <c r="Q578" s="11"/>
      <c r="R578" s="11"/>
      <c r="S578" s="11"/>
      <c r="T578" s="11"/>
      <c r="U578" s="11"/>
      <c r="V578" s="11"/>
      <c r="W578" s="11"/>
      <c r="X578" s="11"/>
      <c r="Y578" s="11"/>
      <c r="Z578" s="11"/>
      <c r="AA578" s="11"/>
      <c r="AB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c r="AZ578" s="11"/>
      <c r="BA578" s="11"/>
      <c r="BB578" s="11"/>
      <c r="BC578" s="11"/>
      <c r="BD578" s="11"/>
      <c r="BE578" s="11"/>
      <c r="BF578" s="11"/>
      <c r="BG578" s="11"/>
      <c r="BH578" s="11"/>
      <c r="BI578" s="11"/>
      <c r="BJ578" s="11"/>
      <c r="BK578" s="11"/>
      <c r="BL578" s="11"/>
      <c r="BM578" s="11"/>
      <c r="BN578" s="11"/>
      <c r="BO578" s="11"/>
      <c r="BP578" s="11"/>
      <c r="BQ578" s="11"/>
      <c r="BR578" s="11"/>
      <c r="BS578" s="11"/>
      <c r="BT578" s="11"/>
      <c r="BU578" s="11"/>
      <c r="BV578" s="11"/>
      <c r="BW578" s="11"/>
      <c r="BX578" s="11"/>
      <c r="BY578" s="11"/>
      <c r="BZ578" s="11"/>
      <c r="CA578" s="11"/>
      <c r="CB578" s="11"/>
      <c r="CC578" s="11"/>
      <c r="CD578" s="11"/>
      <c r="CE578" s="11"/>
      <c r="CF578" s="11"/>
      <c r="CG578" s="11"/>
      <c r="CH578" s="11"/>
      <c r="CI578" s="11"/>
      <c r="CJ578" s="11"/>
      <c r="CK578" s="11"/>
      <c r="CL578" s="11"/>
      <c r="CM578" s="11"/>
      <c r="CN578" s="11"/>
      <c r="CO578" s="11"/>
      <c r="CP578" s="11"/>
      <c r="CQ578" s="11"/>
      <c r="CR578" s="11"/>
      <c r="CS578" s="11"/>
      <c r="CT578" s="11"/>
      <c r="CU578" s="11"/>
      <c r="CV578" s="11"/>
      <c r="CW578" s="11"/>
      <c r="CX578" s="11"/>
      <c r="CY578" s="11"/>
      <c r="CZ578" s="11"/>
      <c r="DA578" s="11"/>
      <c r="DB578" s="11"/>
      <c r="DC578" s="11"/>
      <c r="DD578" s="11"/>
      <c r="DE578" s="11"/>
      <c r="DF578" s="11"/>
      <c r="DG578" s="11"/>
      <c r="DH578" s="11"/>
      <c r="DI578" s="11"/>
      <c r="DJ578" s="11"/>
      <c r="DK578" s="11"/>
      <c r="DL578" s="11"/>
      <c r="DM578" s="11"/>
      <c r="DN578" s="11"/>
      <c r="DO578" s="11"/>
      <c r="DP578" s="11"/>
      <c r="DQ578" s="11"/>
      <c r="DR578" s="11"/>
      <c r="DS578" s="11"/>
      <c r="DT578" s="11"/>
      <c r="DU578" s="11"/>
      <c r="DV578" s="11"/>
      <c r="DW578" s="11"/>
      <c r="DX578" s="11"/>
    </row>
    <row r="579" spans="14:128" s="12" customFormat="1">
      <c r="N579" s="11"/>
      <c r="O579" s="11"/>
      <c r="P579" s="11"/>
      <c r="Q579" s="11"/>
      <c r="R579" s="11"/>
      <c r="S579" s="11"/>
      <c r="T579" s="11"/>
      <c r="U579" s="11"/>
      <c r="V579" s="11"/>
      <c r="W579" s="11"/>
      <c r="X579" s="11"/>
      <c r="Y579" s="11"/>
      <c r="Z579" s="11"/>
      <c r="AA579" s="11"/>
      <c r="AB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c r="AZ579" s="11"/>
      <c r="BA579" s="11"/>
      <c r="BB579" s="11"/>
      <c r="BC579" s="11"/>
      <c r="BD579" s="11"/>
      <c r="BE579" s="11"/>
      <c r="BF579" s="11"/>
      <c r="BG579" s="11"/>
      <c r="BH579" s="11"/>
      <c r="BI579" s="11"/>
      <c r="BJ579" s="11"/>
      <c r="BK579" s="11"/>
      <c r="BL579" s="11"/>
      <c r="BM579" s="11"/>
      <c r="BN579" s="11"/>
      <c r="BO579" s="11"/>
      <c r="BP579" s="11"/>
      <c r="BQ579" s="11"/>
      <c r="BR579" s="11"/>
      <c r="BS579" s="11"/>
      <c r="BT579" s="11"/>
      <c r="BU579" s="11"/>
      <c r="BV579" s="11"/>
      <c r="BW579" s="11"/>
      <c r="BX579" s="11"/>
      <c r="BY579" s="11"/>
      <c r="BZ579" s="11"/>
      <c r="CA579" s="11"/>
      <c r="CB579" s="11"/>
      <c r="CC579" s="11"/>
      <c r="CD579" s="11"/>
      <c r="CE579" s="11"/>
      <c r="CF579" s="11"/>
      <c r="CG579" s="11"/>
      <c r="CH579" s="11"/>
      <c r="CI579" s="11"/>
      <c r="CJ579" s="11"/>
      <c r="CK579" s="11"/>
      <c r="CL579" s="11"/>
      <c r="CM579" s="11"/>
      <c r="CN579" s="11"/>
      <c r="CO579" s="11"/>
      <c r="CP579" s="11"/>
      <c r="CQ579" s="11"/>
      <c r="CR579" s="11"/>
      <c r="CS579" s="11"/>
      <c r="CT579" s="11"/>
      <c r="CU579" s="11"/>
      <c r="CV579" s="11"/>
      <c r="CW579" s="11"/>
      <c r="CX579" s="11"/>
      <c r="CY579" s="11"/>
      <c r="CZ579" s="11"/>
      <c r="DA579" s="11"/>
      <c r="DB579" s="11"/>
      <c r="DC579" s="11"/>
      <c r="DD579" s="11"/>
      <c r="DE579" s="11"/>
      <c r="DF579" s="11"/>
      <c r="DG579" s="11"/>
      <c r="DH579" s="11"/>
      <c r="DI579" s="11"/>
      <c r="DJ579" s="11"/>
      <c r="DK579" s="11"/>
      <c r="DL579" s="11"/>
      <c r="DM579" s="11"/>
      <c r="DN579" s="11"/>
      <c r="DO579" s="11"/>
      <c r="DP579" s="11"/>
      <c r="DQ579" s="11"/>
      <c r="DR579" s="11"/>
      <c r="DS579" s="11"/>
      <c r="DT579" s="11"/>
      <c r="DU579" s="11"/>
      <c r="DV579" s="11"/>
      <c r="DW579" s="11"/>
      <c r="DX579" s="11"/>
    </row>
    <row r="580" spans="14:128" s="12" customFormat="1">
      <c r="N580" s="11"/>
      <c r="O580" s="11"/>
      <c r="P580" s="11"/>
      <c r="Q580" s="11"/>
      <c r="R580" s="11"/>
      <c r="S580" s="11"/>
      <c r="T580" s="11"/>
      <c r="U580" s="11"/>
      <c r="V580" s="11"/>
      <c r="W580" s="11"/>
      <c r="X580" s="11"/>
      <c r="Y580" s="11"/>
      <c r="Z580" s="11"/>
      <c r="AA580" s="11"/>
      <c r="AB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11"/>
      <c r="BA580" s="11"/>
      <c r="BB580" s="11"/>
      <c r="BC580" s="11"/>
      <c r="BD580" s="11"/>
      <c r="BE580" s="11"/>
      <c r="BF580" s="11"/>
      <c r="BG580" s="11"/>
      <c r="BH580" s="11"/>
      <c r="BI580" s="11"/>
      <c r="BJ580" s="11"/>
      <c r="BK580" s="11"/>
      <c r="BL580" s="11"/>
      <c r="BM580" s="11"/>
      <c r="BN580" s="11"/>
      <c r="BO580" s="11"/>
      <c r="BP580" s="11"/>
      <c r="BQ580" s="11"/>
      <c r="BR580" s="11"/>
      <c r="BS580" s="11"/>
      <c r="BT580" s="11"/>
      <c r="BU580" s="11"/>
      <c r="BV580" s="11"/>
      <c r="BW580" s="11"/>
      <c r="BX580" s="11"/>
      <c r="BY580" s="11"/>
      <c r="BZ580" s="11"/>
      <c r="CA580" s="11"/>
      <c r="CB580" s="11"/>
      <c r="CC580" s="11"/>
      <c r="CD580" s="11"/>
      <c r="CE580" s="11"/>
      <c r="CF580" s="11"/>
      <c r="CG580" s="11"/>
      <c r="CH580" s="11"/>
      <c r="CI580" s="11"/>
      <c r="CJ580" s="11"/>
      <c r="CK580" s="11"/>
      <c r="CL580" s="11"/>
      <c r="CM580" s="11"/>
      <c r="CN580" s="11"/>
      <c r="CO580" s="11"/>
      <c r="CP580" s="11"/>
      <c r="CQ580" s="11"/>
      <c r="CR580" s="11"/>
      <c r="CS580" s="11"/>
      <c r="CT580" s="11"/>
      <c r="CU580" s="11"/>
      <c r="CV580" s="11"/>
      <c r="CW580" s="11"/>
      <c r="CX580" s="11"/>
      <c r="CY580" s="11"/>
      <c r="CZ580" s="11"/>
      <c r="DA580" s="11"/>
      <c r="DB580" s="11"/>
      <c r="DC580" s="11"/>
      <c r="DD580" s="11"/>
      <c r="DE580" s="11"/>
      <c r="DF580" s="11"/>
      <c r="DG580" s="11"/>
      <c r="DH580" s="11"/>
      <c r="DI580" s="11"/>
      <c r="DJ580" s="11"/>
      <c r="DK580" s="11"/>
      <c r="DL580" s="11"/>
      <c r="DM580" s="11"/>
      <c r="DN580" s="11"/>
      <c r="DO580" s="11"/>
      <c r="DP580" s="11"/>
      <c r="DQ580" s="11"/>
      <c r="DR580" s="11"/>
      <c r="DS580" s="11"/>
      <c r="DT580" s="11"/>
      <c r="DU580" s="11"/>
      <c r="DV580" s="11"/>
      <c r="DW580" s="11"/>
      <c r="DX580" s="11"/>
    </row>
    <row r="581" spans="14:128" s="12" customFormat="1">
      <c r="N581" s="11"/>
      <c r="O581" s="11"/>
      <c r="P581" s="11"/>
      <c r="Q581" s="11"/>
      <c r="R581" s="11"/>
      <c r="S581" s="11"/>
      <c r="T581" s="11"/>
      <c r="U581" s="11"/>
      <c r="V581" s="11"/>
      <c r="W581" s="11"/>
      <c r="X581" s="11"/>
      <c r="Y581" s="11"/>
      <c r="Z581" s="11"/>
      <c r="AA581" s="11"/>
      <c r="AB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c r="AZ581" s="11"/>
      <c r="BA581" s="11"/>
      <c r="BB581" s="11"/>
      <c r="BC581" s="11"/>
      <c r="BD581" s="11"/>
      <c r="BE581" s="11"/>
      <c r="BF581" s="11"/>
      <c r="BG581" s="11"/>
      <c r="BH581" s="11"/>
      <c r="BI581" s="11"/>
      <c r="BJ581" s="11"/>
      <c r="BK581" s="11"/>
      <c r="BL581" s="11"/>
      <c r="BM581" s="11"/>
      <c r="BN581" s="11"/>
      <c r="BO581" s="11"/>
      <c r="BP581" s="11"/>
      <c r="BQ581" s="11"/>
      <c r="BR581" s="11"/>
      <c r="BS581" s="11"/>
      <c r="BT581" s="11"/>
      <c r="BU581" s="11"/>
      <c r="BV581" s="11"/>
      <c r="BW581" s="11"/>
      <c r="BX581" s="11"/>
      <c r="BY581" s="11"/>
      <c r="BZ581" s="11"/>
      <c r="CA581" s="11"/>
      <c r="CB581" s="11"/>
      <c r="CC581" s="11"/>
      <c r="CD581" s="11"/>
      <c r="CE581" s="11"/>
      <c r="CF581" s="11"/>
      <c r="CG581" s="11"/>
      <c r="CH581" s="11"/>
      <c r="CI581" s="11"/>
      <c r="CJ581" s="11"/>
      <c r="CK581" s="11"/>
      <c r="CL581" s="11"/>
      <c r="CM581" s="11"/>
      <c r="CN581" s="11"/>
      <c r="CO581" s="11"/>
      <c r="CP581" s="11"/>
      <c r="CQ581" s="11"/>
      <c r="CR581" s="11"/>
      <c r="CS581" s="11"/>
      <c r="CT581" s="11"/>
      <c r="CU581" s="11"/>
      <c r="CV581" s="11"/>
      <c r="CW581" s="11"/>
      <c r="CX581" s="11"/>
      <c r="CY581" s="11"/>
      <c r="CZ581" s="11"/>
      <c r="DA581" s="11"/>
      <c r="DB581" s="11"/>
      <c r="DC581" s="11"/>
      <c r="DD581" s="11"/>
      <c r="DE581" s="11"/>
      <c r="DF581" s="11"/>
      <c r="DG581" s="11"/>
      <c r="DH581" s="11"/>
      <c r="DI581" s="11"/>
      <c r="DJ581" s="11"/>
      <c r="DK581" s="11"/>
      <c r="DL581" s="11"/>
      <c r="DM581" s="11"/>
      <c r="DN581" s="11"/>
      <c r="DO581" s="11"/>
      <c r="DP581" s="11"/>
      <c r="DQ581" s="11"/>
      <c r="DR581" s="11"/>
      <c r="DS581" s="11"/>
      <c r="DT581" s="11"/>
      <c r="DU581" s="11"/>
      <c r="DV581" s="11"/>
      <c r="DW581" s="11"/>
      <c r="DX581" s="11"/>
    </row>
    <row r="582" spans="14:128" s="12" customFormat="1">
      <c r="N582" s="11"/>
      <c r="O582" s="11"/>
      <c r="P582" s="11"/>
      <c r="Q582" s="11"/>
      <c r="R582" s="11"/>
      <c r="S582" s="11"/>
      <c r="T582" s="11"/>
      <c r="U582" s="11"/>
      <c r="V582" s="11"/>
      <c r="W582" s="11"/>
      <c r="X582" s="11"/>
      <c r="Y582" s="11"/>
      <c r="Z582" s="11"/>
      <c r="AA582" s="11"/>
      <c r="AB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1"/>
      <c r="BN582" s="11"/>
      <c r="BO582" s="11"/>
      <c r="BP582" s="11"/>
      <c r="BQ582" s="11"/>
      <c r="BR582" s="11"/>
      <c r="BS582" s="11"/>
      <c r="BT582" s="11"/>
      <c r="BU582" s="11"/>
      <c r="BV582" s="11"/>
      <c r="BW582" s="11"/>
      <c r="BX582" s="11"/>
      <c r="BY582" s="11"/>
      <c r="BZ582" s="11"/>
      <c r="CA582" s="11"/>
      <c r="CB582" s="11"/>
      <c r="CC582" s="11"/>
      <c r="CD582" s="11"/>
      <c r="CE582" s="11"/>
      <c r="CF582" s="11"/>
      <c r="CG582" s="11"/>
      <c r="CH582" s="11"/>
      <c r="CI582" s="11"/>
      <c r="CJ582" s="11"/>
      <c r="CK582" s="11"/>
      <c r="CL582" s="11"/>
      <c r="CM582" s="11"/>
      <c r="CN582" s="11"/>
      <c r="CO582" s="11"/>
      <c r="CP582" s="11"/>
      <c r="CQ582" s="11"/>
      <c r="CR582" s="11"/>
      <c r="CS582" s="11"/>
      <c r="CT582" s="11"/>
      <c r="CU582" s="11"/>
      <c r="CV582" s="11"/>
      <c r="CW582" s="11"/>
      <c r="CX582" s="11"/>
      <c r="CY582" s="11"/>
      <c r="CZ582" s="11"/>
      <c r="DA582" s="11"/>
      <c r="DB582" s="11"/>
      <c r="DC582" s="11"/>
      <c r="DD582" s="11"/>
      <c r="DE582" s="11"/>
      <c r="DF582" s="11"/>
      <c r="DG582" s="11"/>
      <c r="DH582" s="11"/>
      <c r="DI582" s="11"/>
      <c r="DJ582" s="11"/>
      <c r="DK582" s="11"/>
      <c r="DL582" s="11"/>
      <c r="DM582" s="11"/>
      <c r="DN582" s="11"/>
      <c r="DO582" s="11"/>
      <c r="DP582" s="11"/>
      <c r="DQ582" s="11"/>
      <c r="DR582" s="11"/>
      <c r="DS582" s="11"/>
      <c r="DT582" s="11"/>
      <c r="DU582" s="11"/>
      <c r="DV582" s="11"/>
      <c r="DW582" s="11"/>
      <c r="DX582" s="11"/>
    </row>
    <row r="583" spans="14:128" s="12" customFormat="1">
      <c r="N583" s="11"/>
      <c r="O583" s="11"/>
      <c r="P583" s="11"/>
      <c r="Q583" s="11"/>
      <c r="R583" s="11"/>
      <c r="S583" s="11"/>
      <c r="T583" s="11"/>
      <c r="U583" s="11"/>
      <c r="V583" s="11"/>
      <c r="W583" s="11"/>
      <c r="X583" s="11"/>
      <c r="Y583" s="11"/>
      <c r="Z583" s="11"/>
      <c r="AA583" s="11"/>
      <c r="AB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c r="AZ583" s="11"/>
      <c r="BA583" s="11"/>
      <c r="BB583" s="11"/>
      <c r="BC583" s="11"/>
      <c r="BD583" s="11"/>
      <c r="BE583" s="11"/>
      <c r="BF583" s="11"/>
      <c r="BG583" s="11"/>
      <c r="BH583" s="11"/>
      <c r="BI583" s="11"/>
      <c r="BJ583" s="11"/>
      <c r="BK583" s="11"/>
      <c r="BL583" s="11"/>
      <c r="BM583" s="11"/>
      <c r="BN583" s="11"/>
      <c r="BO583" s="11"/>
      <c r="BP583" s="11"/>
      <c r="BQ583" s="11"/>
      <c r="BR583" s="11"/>
      <c r="BS583" s="11"/>
      <c r="BT583" s="11"/>
      <c r="BU583" s="11"/>
      <c r="BV583" s="11"/>
      <c r="BW583" s="11"/>
      <c r="BX583" s="11"/>
      <c r="BY583" s="11"/>
      <c r="BZ583" s="11"/>
      <c r="CA583" s="11"/>
      <c r="CB583" s="11"/>
      <c r="CC583" s="11"/>
      <c r="CD583" s="11"/>
      <c r="CE583" s="11"/>
      <c r="CF583" s="11"/>
      <c r="CG583" s="11"/>
      <c r="CH583" s="11"/>
      <c r="CI583" s="11"/>
      <c r="CJ583" s="11"/>
      <c r="CK583" s="11"/>
      <c r="CL583" s="11"/>
      <c r="CM583" s="11"/>
      <c r="CN583" s="11"/>
      <c r="CO583" s="11"/>
      <c r="CP583" s="11"/>
      <c r="CQ583" s="11"/>
      <c r="CR583" s="11"/>
      <c r="CS583" s="11"/>
      <c r="CT583" s="11"/>
      <c r="CU583" s="11"/>
      <c r="CV583" s="11"/>
      <c r="CW583" s="11"/>
      <c r="CX583" s="11"/>
      <c r="CY583" s="11"/>
      <c r="CZ583" s="11"/>
      <c r="DA583" s="11"/>
      <c r="DB583" s="11"/>
      <c r="DC583" s="11"/>
      <c r="DD583" s="11"/>
      <c r="DE583" s="11"/>
      <c r="DF583" s="11"/>
      <c r="DG583" s="11"/>
      <c r="DH583" s="11"/>
      <c r="DI583" s="11"/>
      <c r="DJ583" s="11"/>
      <c r="DK583" s="11"/>
      <c r="DL583" s="11"/>
      <c r="DM583" s="11"/>
      <c r="DN583" s="11"/>
      <c r="DO583" s="11"/>
      <c r="DP583" s="11"/>
      <c r="DQ583" s="11"/>
      <c r="DR583" s="11"/>
      <c r="DS583" s="11"/>
      <c r="DT583" s="11"/>
      <c r="DU583" s="11"/>
      <c r="DV583" s="11"/>
      <c r="DW583" s="11"/>
      <c r="DX583" s="11"/>
    </row>
    <row r="584" spans="14:128" s="12" customFormat="1">
      <c r="N584" s="11"/>
      <c r="O584" s="11"/>
      <c r="P584" s="11"/>
      <c r="Q584" s="11"/>
      <c r="R584" s="11"/>
      <c r="S584" s="11"/>
      <c r="T584" s="11"/>
      <c r="U584" s="11"/>
      <c r="V584" s="11"/>
      <c r="W584" s="11"/>
      <c r="X584" s="11"/>
      <c r="Y584" s="11"/>
      <c r="Z584" s="11"/>
      <c r="AA584" s="11"/>
      <c r="AB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c r="AZ584" s="11"/>
      <c r="BA584" s="11"/>
      <c r="BB584" s="11"/>
      <c r="BC584" s="11"/>
      <c r="BD584" s="11"/>
      <c r="BE584" s="11"/>
      <c r="BF584" s="11"/>
      <c r="BG584" s="11"/>
      <c r="BH584" s="11"/>
      <c r="BI584" s="11"/>
      <c r="BJ584" s="11"/>
      <c r="BK584" s="11"/>
      <c r="BL584" s="11"/>
      <c r="BM584" s="11"/>
      <c r="BN584" s="11"/>
      <c r="BO584" s="11"/>
      <c r="BP584" s="11"/>
      <c r="BQ584" s="11"/>
      <c r="BR584" s="11"/>
      <c r="BS584" s="11"/>
      <c r="BT584" s="11"/>
      <c r="BU584" s="11"/>
      <c r="BV584" s="11"/>
      <c r="BW584" s="11"/>
      <c r="BX584" s="11"/>
      <c r="BY584" s="11"/>
      <c r="BZ584" s="11"/>
      <c r="CA584" s="11"/>
      <c r="CB584" s="11"/>
      <c r="CC584" s="11"/>
      <c r="CD584" s="11"/>
      <c r="CE584" s="11"/>
      <c r="CF584" s="11"/>
      <c r="CG584" s="11"/>
      <c r="CH584" s="11"/>
      <c r="CI584" s="11"/>
      <c r="CJ584" s="11"/>
      <c r="CK584" s="11"/>
      <c r="CL584" s="11"/>
      <c r="CM584" s="11"/>
      <c r="CN584" s="11"/>
      <c r="CO584" s="11"/>
      <c r="CP584" s="11"/>
      <c r="CQ584" s="11"/>
      <c r="CR584" s="11"/>
      <c r="CS584" s="11"/>
      <c r="CT584" s="11"/>
      <c r="CU584" s="11"/>
      <c r="CV584" s="11"/>
      <c r="CW584" s="11"/>
      <c r="CX584" s="11"/>
      <c r="CY584" s="11"/>
      <c r="CZ584" s="11"/>
      <c r="DA584" s="11"/>
      <c r="DB584" s="11"/>
      <c r="DC584" s="11"/>
      <c r="DD584" s="11"/>
      <c r="DE584" s="11"/>
      <c r="DF584" s="11"/>
      <c r="DG584" s="11"/>
      <c r="DH584" s="11"/>
      <c r="DI584" s="11"/>
      <c r="DJ584" s="11"/>
      <c r="DK584" s="11"/>
      <c r="DL584" s="11"/>
      <c r="DM584" s="11"/>
      <c r="DN584" s="11"/>
      <c r="DO584" s="11"/>
      <c r="DP584" s="11"/>
      <c r="DQ584" s="11"/>
      <c r="DR584" s="11"/>
      <c r="DS584" s="11"/>
      <c r="DT584" s="11"/>
      <c r="DU584" s="11"/>
      <c r="DV584" s="11"/>
      <c r="DW584" s="11"/>
      <c r="DX584" s="11"/>
    </row>
    <row r="585" spans="14:128" s="12" customFormat="1">
      <c r="N585" s="11"/>
      <c r="O585" s="11"/>
      <c r="P585" s="11"/>
      <c r="Q585" s="11"/>
      <c r="R585" s="11"/>
      <c r="S585" s="11"/>
      <c r="T585" s="11"/>
      <c r="U585" s="11"/>
      <c r="V585" s="11"/>
      <c r="W585" s="11"/>
      <c r="X585" s="11"/>
      <c r="Y585" s="11"/>
      <c r="Z585" s="11"/>
      <c r="AA585" s="11"/>
      <c r="AB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c r="AY585" s="11"/>
      <c r="AZ585" s="11"/>
      <c r="BA585" s="11"/>
      <c r="BB585" s="11"/>
      <c r="BC585" s="11"/>
      <c r="BD585" s="11"/>
      <c r="BE585" s="11"/>
      <c r="BF585" s="11"/>
      <c r="BG585" s="11"/>
      <c r="BH585" s="11"/>
      <c r="BI585" s="11"/>
      <c r="BJ585" s="11"/>
      <c r="BK585" s="11"/>
      <c r="BL585" s="11"/>
      <c r="BM585" s="11"/>
      <c r="BN585" s="11"/>
      <c r="BO585" s="11"/>
      <c r="BP585" s="11"/>
      <c r="BQ585" s="11"/>
      <c r="BR585" s="11"/>
      <c r="BS585" s="11"/>
      <c r="BT585" s="11"/>
      <c r="BU585" s="11"/>
      <c r="BV585" s="11"/>
      <c r="BW585" s="11"/>
      <c r="BX585" s="11"/>
      <c r="BY585" s="11"/>
      <c r="BZ585" s="11"/>
      <c r="CA585" s="11"/>
      <c r="CB585" s="11"/>
      <c r="CC585" s="11"/>
      <c r="CD585" s="11"/>
      <c r="CE585" s="11"/>
      <c r="CF585" s="11"/>
      <c r="CG585" s="11"/>
      <c r="CH585" s="11"/>
      <c r="CI585" s="11"/>
      <c r="CJ585" s="11"/>
      <c r="CK585" s="11"/>
      <c r="CL585" s="11"/>
      <c r="CM585" s="11"/>
      <c r="CN585" s="11"/>
      <c r="CO585" s="11"/>
      <c r="CP585" s="11"/>
      <c r="CQ585" s="11"/>
      <c r="CR585" s="11"/>
      <c r="CS585" s="11"/>
      <c r="CT585" s="11"/>
      <c r="CU585" s="11"/>
      <c r="CV585" s="11"/>
      <c r="CW585" s="11"/>
      <c r="CX585" s="11"/>
      <c r="CY585" s="11"/>
      <c r="CZ585" s="11"/>
      <c r="DA585" s="11"/>
      <c r="DB585" s="11"/>
      <c r="DC585" s="11"/>
      <c r="DD585" s="11"/>
      <c r="DE585" s="11"/>
      <c r="DF585" s="11"/>
      <c r="DG585" s="11"/>
      <c r="DH585" s="11"/>
      <c r="DI585" s="11"/>
      <c r="DJ585" s="11"/>
      <c r="DK585" s="11"/>
      <c r="DL585" s="11"/>
      <c r="DM585" s="11"/>
      <c r="DN585" s="11"/>
      <c r="DO585" s="11"/>
      <c r="DP585" s="11"/>
      <c r="DQ585" s="11"/>
      <c r="DR585" s="11"/>
      <c r="DS585" s="11"/>
      <c r="DT585" s="11"/>
      <c r="DU585" s="11"/>
      <c r="DV585" s="11"/>
      <c r="DW585" s="11"/>
      <c r="DX585" s="11"/>
    </row>
    <row r="586" spans="14:128" s="12" customFormat="1">
      <c r="N586" s="11"/>
      <c r="O586" s="11"/>
      <c r="P586" s="11"/>
      <c r="Q586" s="11"/>
      <c r="R586" s="11"/>
      <c r="S586" s="11"/>
      <c r="T586" s="11"/>
      <c r="U586" s="11"/>
      <c r="V586" s="11"/>
      <c r="W586" s="11"/>
      <c r="X586" s="11"/>
      <c r="Y586" s="11"/>
      <c r="Z586" s="11"/>
      <c r="AA586" s="11"/>
      <c r="AB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c r="AY586" s="11"/>
      <c r="AZ586" s="11"/>
      <c r="BA586" s="11"/>
      <c r="BB586" s="11"/>
      <c r="BC586" s="11"/>
      <c r="BD586" s="11"/>
      <c r="BE586" s="11"/>
      <c r="BF586" s="11"/>
      <c r="BG586" s="11"/>
      <c r="BH586" s="11"/>
      <c r="BI586" s="11"/>
      <c r="BJ586" s="11"/>
      <c r="BK586" s="11"/>
      <c r="BL586" s="11"/>
      <c r="BM586" s="11"/>
      <c r="BN586" s="11"/>
      <c r="BO586" s="11"/>
      <c r="BP586" s="11"/>
      <c r="BQ586" s="11"/>
      <c r="BR586" s="11"/>
      <c r="BS586" s="11"/>
      <c r="BT586" s="11"/>
      <c r="BU586" s="11"/>
      <c r="BV586" s="11"/>
      <c r="BW586" s="11"/>
      <c r="BX586" s="11"/>
      <c r="BY586" s="11"/>
      <c r="BZ586" s="11"/>
      <c r="CA586" s="11"/>
      <c r="CB586" s="11"/>
      <c r="CC586" s="11"/>
      <c r="CD586" s="11"/>
      <c r="CE586" s="11"/>
      <c r="CF586" s="11"/>
      <c r="CG586" s="11"/>
      <c r="CH586" s="11"/>
      <c r="CI586" s="11"/>
      <c r="CJ586" s="11"/>
      <c r="CK586" s="11"/>
      <c r="CL586" s="11"/>
      <c r="CM586" s="11"/>
      <c r="CN586" s="11"/>
      <c r="CO586" s="11"/>
      <c r="CP586" s="11"/>
      <c r="CQ586" s="11"/>
      <c r="CR586" s="11"/>
      <c r="CS586" s="11"/>
      <c r="CT586" s="11"/>
      <c r="CU586" s="11"/>
      <c r="CV586" s="11"/>
      <c r="CW586" s="11"/>
      <c r="CX586" s="11"/>
      <c r="CY586" s="11"/>
      <c r="CZ586" s="11"/>
      <c r="DA586" s="11"/>
      <c r="DB586" s="11"/>
      <c r="DC586" s="11"/>
      <c r="DD586" s="11"/>
      <c r="DE586" s="11"/>
      <c r="DF586" s="11"/>
      <c r="DG586" s="11"/>
      <c r="DH586" s="11"/>
      <c r="DI586" s="11"/>
      <c r="DJ586" s="11"/>
      <c r="DK586" s="11"/>
      <c r="DL586" s="11"/>
      <c r="DM586" s="11"/>
      <c r="DN586" s="11"/>
      <c r="DO586" s="11"/>
      <c r="DP586" s="11"/>
      <c r="DQ586" s="11"/>
      <c r="DR586" s="11"/>
      <c r="DS586" s="11"/>
      <c r="DT586" s="11"/>
      <c r="DU586" s="11"/>
      <c r="DV586" s="11"/>
      <c r="DW586" s="11"/>
      <c r="DX586" s="11"/>
    </row>
    <row r="587" spans="14:128" s="12" customFormat="1">
      <c r="N587" s="11"/>
      <c r="O587" s="11"/>
      <c r="P587" s="11"/>
      <c r="Q587" s="11"/>
      <c r="R587" s="11"/>
      <c r="S587" s="11"/>
      <c r="T587" s="11"/>
      <c r="U587" s="11"/>
      <c r="V587" s="11"/>
      <c r="W587" s="11"/>
      <c r="X587" s="11"/>
      <c r="Y587" s="11"/>
      <c r="Z587" s="11"/>
      <c r="AA587" s="11"/>
      <c r="AB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1"/>
      <c r="BN587" s="11"/>
      <c r="BO587" s="11"/>
      <c r="BP587" s="11"/>
      <c r="BQ587" s="11"/>
      <c r="BR587" s="11"/>
      <c r="BS587" s="11"/>
      <c r="BT587" s="11"/>
      <c r="BU587" s="11"/>
      <c r="BV587" s="11"/>
      <c r="BW587" s="11"/>
      <c r="BX587" s="11"/>
      <c r="BY587" s="11"/>
      <c r="BZ587" s="11"/>
      <c r="CA587" s="11"/>
      <c r="CB587" s="11"/>
      <c r="CC587" s="11"/>
      <c r="CD587" s="11"/>
      <c r="CE587" s="11"/>
      <c r="CF587" s="11"/>
      <c r="CG587" s="11"/>
      <c r="CH587" s="11"/>
      <c r="CI587" s="11"/>
      <c r="CJ587" s="11"/>
      <c r="CK587" s="11"/>
      <c r="CL587" s="11"/>
      <c r="CM587" s="11"/>
      <c r="CN587" s="11"/>
      <c r="CO587" s="11"/>
      <c r="CP587" s="11"/>
      <c r="CQ587" s="11"/>
      <c r="CR587" s="11"/>
      <c r="CS587" s="11"/>
      <c r="CT587" s="11"/>
      <c r="CU587" s="11"/>
      <c r="CV587" s="11"/>
      <c r="CW587" s="11"/>
      <c r="CX587" s="11"/>
      <c r="CY587" s="11"/>
      <c r="CZ587" s="11"/>
      <c r="DA587" s="11"/>
      <c r="DB587" s="11"/>
      <c r="DC587" s="11"/>
      <c r="DD587" s="11"/>
      <c r="DE587" s="11"/>
      <c r="DF587" s="11"/>
      <c r="DG587" s="11"/>
      <c r="DH587" s="11"/>
      <c r="DI587" s="11"/>
      <c r="DJ587" s="11"/>
      <c r="DK587" s="11"/>
      <c r="DL587" s="11"/>
      <c r="DM587" s="11"/>
      <c r="DN587" s="11"/>
      <c r="DO587" s="11"/>
      <c r="DP587" s="11"/>
      <c r="DQ587" s="11"/>
      <c r="DR587" s="11"/>
      <c r="DS587" s="11"/>
      <c r="DT587" s="11"/>
      <c r="DU587" s="11"/>
      <c r="DV587" s="11"/>
      <c r="DW587" s="11"/>
      <c r="DX587" s="11"/>
    </row>
    <row r="588" spans="14:128" s="12" customFormat="1">
      <c r="N588" s="11"/>
      <c r="O588" s="11"/>
      <c r="P588" s="11"/>
      <c r="Q588" s="11"/>
      <c r="R588" s="11"/>
      <c r="S588" s="11"/>
      <c r="T588" s="11"/>
      <c r="U588" s="11"/>
      <c r="V588" s="11"/>
      <c r="W588" s="11"/>
      <c r="X588" s="11"/>
      <c r="Y588" s="11"/>
      <c r="Z588" s="11"/>
      <c r="AA588" s="11"/>
      <c r="AB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c r="AY588" s="11"/>
      <c r="AZ588" s="11"/>
      <c r="BA588" s="11"/>
      <c r="BB588" s="11"/>
      <c r="BC588" s="11"/>
      <c r="BD588" s="11"/>
      <c r="BE588" s="11"/>
      <c r="BF588" s="11"/>
      <c r="BG588" s="11"/>
      <c r="BH588" s="11"/>
      <c r="BI588" s="11"/>
      <c r="BJ588" s="11"/>
      <c r="BK588" s="11"/>
      <c r="BL588" s="11"/>
      <c r="BM588" s="11"/>
      <c r="BN588" s="11"/>
      <c r="BO588" s="11"/>
      <c r="BP588" s="11"/>
      <c r="BQ588" s="11"/>
      <c r="BR588" s="11"/>
      <c r="BS588" s="11"/>
      <c r="BT588" s="11"/>
      <c r="BU588" s="11"/>
      <c r="BV588" s="11"/>
      <c r="BW588" s="11"/>
      <c r="BX588" s="11"/>
      <c r="BY588" s="11"/>
      <c r="BZ588" s="11"/>
      <c r="CA588" s="11"/>
      <c r="CB588" s="11"/>
      <c r="CC588" s="11"/>
      <c r="CD588" s="11"/>
      <c r="CE588" s="11"/>
      <c r="CF588" s="11"/>
      <c r="CG588" s="11"/>
      <c r="CH588" s="11"/>
      <c r="CI588" s="11"/>
      <c r="CJ588" s="11"/>
      <c r="CK588" s="11"/>
      <c r="CL588" s="11"/>
      <c r="CM588" s="11"/>
      <c r="CN588" s="11"/>
      <c r="CO588" s="11"/>
      <c r="CP588" s="11"/>
      <c r="CQ588" s="11"/>
      <c r="CR588" s="11"/>
      <c r="CS588" s="11"/>
      <c r="CT588" s="11"/>
      <c r="CU588" s="11"/>
      <c r="CV588" s="11"/>
      <c r="CW588" s="11"/>
      <c r="CX588" s="11"/>
      <c r="CY588" s="11"/>
      <c r="CZ588" s="11"/>
      <c r="DA588" s="11"/>
      <c r="DB588" s="11"/>
      <c r="DC588" s="11"/>
      <c r="DD588" s="11"/>
      <c r="DE588" s="11"/>
      <c r="DF588" s="11"/>
      <c r="DG588" s="11"/>
      <c r="DH588" s="11"/>
      <c r="DI588" s="11"/>
      <c r="DJ588" s="11"/>
      <c r="DK588" s="11"/>
      <c r="DL588" s="11"/>
      <c r="DM588" s="11"/>
      <c r="DN588" s="11"/>
      <c r="DO588" s="11"/>
      <c r="DP588" s="11"/>
      <c r="DQ588" s="11"/>
      <c r="DR588" s="11"/>
      <c r="DS588" s="11"/>
      <c r="DT588" s="11"/>
      <c r="DU588" s="11"/>
      <c r="DV588" s="11"/>
      <c r="DW588" s="11"/>
      <c r="DX588" s="11"/>
    </row>
    <row r="589" spans="14:128" s="12" customFormat="1">
      <c r="N589" s="11"/>
      <c r="O589" s="11"/>
      <c r="P589" s="11"/>
      <c r="Q589" s="11"/>
      <c r="R589" s="11"/>
      <c r="S589" s="11"/>
      <c r="T589" s="11"/>
      <c r="U589" s="11"/>
      <c r="V589" s="11"/>
      <c r="W589" s="11"/>
      <c r="X589" s="11"/>
      <c r="Y589" s="11"/>
      <c r="Z589" s="11"/>
      <c r="AA589" s="11"/>
      <c r="AB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c r="AY589" s="11"/>
      <c r="AZ589" s="11"/>
      <c r="BA589" s="11"/>
      <c r="BB589" s="11"/>
      <c r="BC589" s="11"/>
      <c r="BD589" s="11"/>
      <c r="BE589" s="11"/>
      <c r="BF589" s="11"/>
      <c r="BG589" s="11"/>
      <c r="BH589" s="11"/>
      <c r="BI589" s="11"/>
      <c r="BJ589" s="11"/>
      <c r="BK589" s="11"/>
      <c r="BL589" s="11"/>
      <c r="BM589" s="11"/>
      <c r="BN589" s="11"/>
      <c r="BO589" s="11"/>
      <c r="BP589" s="11"/>
      <c r="BQ589" s="11"/>
      <c r="BR589" s="11"/>
      <c r="BS589" s="11"/>
      <c r="BT589" s="11"/>
      <c r="BU589" s="11"/>
      <c r="BV589" s="11"/>
      <c r="BW589" s="11"/>
      <c r="BX589" s="11"/>
      <c r="BY589" s="11"/>
      <c r="BZ589" s="11"/>
      <c r="CA589" s="11"/>
      <c r="CB589" s="11"/>
      <c r="CC589" s="11"/>
      <c r="CD589" s="11"/>
      <c r="CE589" s="11"/>
      <c r="CF589" s="11"/>
      <c r="CG589" s="11"/>
      <c r="CH589" s="11"/>
      <c r="CI589" s="11"/>
      <c r="CJ589" s="11"/>
      <c r="CK589" s="11"/>
      <c r="CL589" s="11"/>
      <c r="CM589" s="11"/>
      <c r="CN589" s="11"/>
      <c r="CO589" s="11"/>
      <c r="CP589" s="11"/>
      <c r="CQ589" s="11"/>
      <c r="CR589" s="11"/>
      <c r="CS589" s="11"/>
      <c r="CT589" s="11"/>
      <c r="CU589" s="11"/>
      <c r="CV589" s="11"/>
      <c r="CW589" s="11"/>
      <c r="CX589" s="11"/>
      <c r="CY589" s="11"/>
      <c r="CZ589" s="11"/>
      <c r="DA589" s="11"/>
      <c r="DB589" s="11"/>
      <c r="DC589" s="11"/>
      <c r="DD589" s="11"/>
      <c r="DE589" s="11"/>
      <c r="DF589" s="11"/>
      <c r="DG589" s="11"/>
      <c r="DH589" s="11"/>
      <c r="DI589" s="11"/>
      <c r="DJ589" s="11"/>
      <c r="DK589" s="11"/>
      <c r="DL589" s="11"/>
      <c r="DM589" s="11"/>
      <c r="DN589" s="11"/>
      <c r="DO589" s="11"/>
      <c r="DP589" s="11"/>
      <c r="DQ589" s="11"/>
      <c r="DR589" s="11"/>
      <c r="DS589" s="11"/>
      <c r="DT589" s="11"/>
      <c r="DU589" s="11"/>
      <c r="DV589" s="11"/>
      <c r="DW589" s="11"/>
      <c r="DX589" s="11"/>
    </row>
    <row r="590" spans="14:128" s="12" customFormat="1">
      <c r="N590" s="11"/>
      <c r="O590" s="11"/>
      <c r="P590" s="11"/>
      <c r="Q590" s="11"/>
      <c r="R590" s="11"/>
      <c r="S590" s="11"/>
      <c r="T590" s="11"/>
      <c r="U590" s="11"/>
      <c r="V590" s="11"/>
      <c r="W590" s="11"/>
      <c r="X590" s="11"/>
      <c r="Y590" s="11"/>
      <c r="Z590" s="11"/>
      <c r="AA590" s="11"/>
      <c r="AB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1"/>
      <c r="BN590" s="11"/>
      <c r="BO590" s="11"/>
      <c r="BP590" s="11"/>
      <c r="BQ590" s="11"/>
      <c r="BR590" s="11"/>
      <c r="BS590" s="11"/>
      <c r="BT590" s="11"/>
      <c r="BU590" s="11"/>
      <c r="BV590" s="11"/>
      <c r="BW590" s="11"/>
      <c r="BX590" s="11"/>
      <c r="BY590" s="11"/>
      <c r="BZ590" s="11"/>
      <c r="CA590" s="11"/>
      <c r="CB590" s="11"/>
      <c r="CC590" s="11"/>
      <c r="CD590" s="11"/>
      <c r="CE590" s="11"/>
      <c r="CF590" s="11"/>
      <c r="CG590" s="11"/>
      <c r="CH590" s="11"/>
      <c r="CI590" s="11"/>
      <c r="CJ590" s="11"/>
      <c r="CK590" s="11"/>
      <c r="CL590" s="11"/>
      <c r="CM590" s="11"/>
      <c r="CN590" s="11"/>
      <c r="CO590" s="11"/>
      <c r="CP590" s="11"/>
      <c r="CQ590" s="11"/>
      <c r="CR590" s="11"/>
      <c r="CS590" s="11"/>
      <c r="CT590" s="11"/>
      <c r="CU590" s="11"/>
      <c r="CV590" s="11"/>
      <c r="CW590" s="11"/>
      <c r="CX590" s="11"/>
      <c r="CY590" s="11"/>
      <c r="CZ590" s="11"/>
      <c r="DA590" s="11"/>
      <c r="DB590" s="11"/>
      <c r="DC590" s="11"/>
      <c r="DD590" s="11"/>
      <c r="DE590" s="11"/>
      <c r="DF590" s="11"/>
      <c r="DG590" s="11"/>
      <c r="DH590" s="11"/>
      <c r="DI590" s="11"/>
      <c r="DJ590" s="11"/>
      <c r="DK590" s="11"/>
      <c r="DL590" s="11"/>
      <c r="DM590" s="11"/>
      <c r="DN590" s="11"/>
      <c r="DO590" s="11"/>
      <c r="DP590" s="11"/>
      <c r="DQ590" s="11"/>
      <c r="DR590" s="11"/>
      <c r="DS590" s="11"/>
      <c r="DT590" s="11"/>
      <c r="DU590" s="11"/>
      <c r="DV590" s="11"/>
      <c r="DW590" s="11"/>
      <c r="DX590" s="11"/>
    </row>
    <row r="591" spans="14:128" s="12" customFormat="1">
      <c r="N591" s="11"/>
      <c r="O591" s="11"/>
      <c r="P591" s="11"/>
      <c r="Q591" s="11"/>
      <c r="R591" s="11"/>
      <c r="S591" s="11"/>
      <c r="T591" s="11"/>
      <c r="U591" s="11"/>
      <c r="V591" s="11"/>
      <c r="W591" s="11"/>
      <c r="X591" s="11"/>
      <c r="Y591" s="11"/>
      <c r="Z591" s="11"/>
      <c r="AA591" s="11"/>
      <c r="AB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11"/>
      <c r="BO591" s="11"/>
      <c r="BP591" s="11"/>
      <c r="BQ591" s="11"/>
      <c r="BR591" s="11"/>
      <c r="BS591" s="11"/>
      <c r="BT591" s="11"/>
      <c r="BU591" s="11"/>
      <c r="BV591" s="11"/>
      <c r="BW591" s="11"/>
      <c r="BX591" s="11"/>
      <c r="BY591" s="11"/>
      <c r="BZ591" s="11"/>
      <c r="CA591" s="11"/>
      <c r="CB591" s="11"/>
      <c r="CC591" s="11"/>
      <c r="CD591" s="11"/>
      <c r="CE591" s="11"/>
      <c r="CF591" s="11"/>
      <c r="CG591" s="11"/>
      <c r="CH591" s="11"/>
      <c r="CI591" s="11"/>
      <c r="CJ591" s="11"/>
      <c r="CK591" s="11"/>
      <c r="CL591" s="11"/>
      <c r="CM591" s="11"/>
      <c r="CN591" s="11"/>
      <c r="CO591" s="11"/>
      <c r="CP591" s="11"/>
      <c r="CQ591" s="11"/>
      <c r="CR591" s="11"/>
      <c r="CS591" s="11"/>
      <c r="CT591" s="11"/>
      <c r="CU591" s="11"/>
      <c r="CV591" s="11"/>
      <c r="CW591" s="11"/>
      <c r="CX591" s="11"/>
      <c r="CY591" s="11"/>
      <c r="CZ591" s="11"/>
      <c r="DA591" s="11"/>
      <c r="DB591" s="11"/>
      <c r="DC591" s="11"/>
      <c r="DD591" s="11"/>
      <c r="DE591" s="11"/>
      <c r="DF591" s="11"/>
      <c r="DG591" s="11"/>
      <c r="DH591" s="11"/>
      <c r="DI591" s="11"/>
      <c r="DJ591" s="11"/>
      <c r="DK591" s="11"/>
      <c r="DL591" s="11"/>
      <c r="DM591" s="11"/>
      <c r="DN591" s="11"/>
      <c r="DO591" s="11"/>
      <c r="DP591" s="11"/>
      <c r="DQ591" s="11"/>
      <c r="DR591" s="11"/>
      <c r="DS591" s="11"/>
      <c r="DT591" s="11"/>
      <c r="DU591" s="11"/>
      <c r="DV591" s="11"/>
      <c r="DW591" s="11"/>
      <c r="DX591" s="11"/>
    </row>
    <row r="592" spans="14:128" s="12" customFormat="1">
      <c r="N592" s="11"/>
      <c r="O592" s="11"/>
      <c r="P592" s="11"/>
      <c r="Q592" s="11"/>
      <c r="R592" s="11"/>
      <c r="S592" s="11"/>
      <c r="T592" s="11"/>
      <c r="U592" s="11"/>
      <c r="V592" s="11"/>
      <c r="W592" s="11"/>
      <c r="X592" s="11"/>
      <c r="Y592" s="11"/>
      <c r="Z592" s="11"/>
      <c r="AA592" s="11"/>
      <c r="AB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11"/>
      <c r="BO592" s="11"/>
      <c r="BP592" s="11"/>
      <c r="BQ592" s="11"/>
      <c r="BR592" s="11"/>
      <c r="BS592" s="11"/>
      <c r="BT592" s="11"/>
      <c r="BU592" s="11"/>
      <c r="BV592" s="11"/>
      <c r="BW592" s="11"/>
      <c r="BX592" s="11"/>
      <c r="BY592" s="11"/>
      <c r="BZ592" s="11"/>
      <c r="CA592" s="11"/>
      <c r="CB592" s="11"/>
      <c r="CC592" s="11"/>
      <c r="CD592" s="11"/>
      <c r="CE592" s="11"/>
      <c r="CF592" s="11"/>
      <c r="CG592" s="11"/>
      <c r="CH592" s="11"/>
      <c r="CI592" s="11"/>
      <c r="CJ592" s="11"/>
      <c r="CK592" s="11"/>
      <c r="CL592" s="11"/>
      <c r="CM592" s="11"/>
      <c r="CN592" s="11"/>
      <c r="CO592" s="11"/>
      <c r="CP592" s="11"/>
      <c r="CQ592" s="11"/>
      <c r="CR592" s="11"/>
      <c r="CS592" s="11"/>
      <c r="CT592" s="11"/>
      <c r="CU592" s="11"/>
      <c r="CV592" s="11"/>
      <c r="CW592" s="11"/>
      <c r="CX592" s="11"/>
      <c r="CY592" s="11"/>
      <c r="CZ592" s="11"/>
      <c r="DA592" s="11"/>
      <c r="DB592" s="11"/>
      <c r="DC592" s="11"/>
      <c r="DD592" s="11"/>
      <c r="DE592" s="11"/>
      <c r="DF592" s="11"/>
      <c r="DG592" s="11"/>
      <c r="DH592" s="11"/>
      <c r="DI592" s="11"/>
      <c r="DJ592" s="11"/>
      <c r="DK592" s="11"/>
      <c r="DL592" s="11"/>
      <c r="DM592" s="11"/>
      <c r="DN592" s="11"/>
      <c r="DO592" s="11"/>
      <c r="DP592" s="11"/>
      <c r="DQ592" s="11"/>
      <c r="DR592" s="11"/>
      <c r="DS592" s="11"/>
      <c r="DT592" s="11"/>
      <c r="DU592" s="11"/>
      <c r="DV592" s="11"/>
      <c r="DW592" s="11"/>
      <c r="DX592" s="11"/>
    </row>
    <row r="593" spans="14:128" s="12" customFormat="1">
      <c r="N593" s="11"/>
      <c r="O593" s="11"/>
      <c r="P593" s="11"/>
      <c r="Q593" s="11"/>
      <c r="R593" s="11"/>
      <c r="S593" s="11"/>
      <c r="T593" s="11"/>
      <c r="U593" s="11"/>
      <c r="V593" s="11"/>
      <c r="W593" s="11"/>
      <c r="X593" s="11"/>
      <c r="Y593" s="11"/>
      <c r="Z593" s="11"/>
      <c r="AA593" s="11"/>
      <c r="AB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11"/>
      <c r="BO593" s="11"/>
      <c r="BP593" s="11"/>
      <c r="BQ593" s="11"/>
      <c r="BR593" s="11"/>
      <c r="BS593" s="11"/>
      <c r="BT593" s="11"/>
      <c r="BU593" s="11"/>
      <c r="BV593" s="11"/>
      <c r="BW593" s="11"/>
      <c r="BX593" s="11"/>
      <c r="BY593" s="11"/>
      <c r="BZ593" s="11"/>
      <c r="CA593" s="11"/>
      <c r="CB593" s="11"/>
      <c r="CC593" s="11"/>
      <c r="CD593" s="11"/>
      <c r="CE593" s="11"/>
      <c r="CF593" s="11"/>
      <c r="CG593" s="11"/>
      <c r="CH593" s="11"/>
      <c r="CI593" s="11"/>
      <c r="CJ593" s="11"/>
      <c r="CK593" s="11"/>
      <c r="CL593" s="11"/>
      <c r="CM593" s="11"/>
      <c r="CN593" s="11"/>
      <c r="CO593" s="11"/>
      <c r="CP593" s="11"/>
      <c r="CQ593" s="11"/>
      <c r="CR593" s="11"/>
      <c r="CS593" s="11"/>
      <c r="CT593" s="11"/>
      <c r="CU593" s="11"/>
      <c r="CV593" s="11"/>
      <c r="CW593" s="11"/>
      <c r="CX593" s="11"/>
      <c r="CY593" s="11"/>
      <c r="CZ593" s="11"/>
      <c r="DA593" s="11"/>
      <c r="DB593" s="11"/>
      <c r="DC593" s="11"/>
      <c r="DD593" s="11"/>
      <c r="DE593" s="11"/>
      <c r="DF593" s="11"/>
      <c r="DG593" s="11"/>
      <c r="DH593" s="11"/>
      <c r="DI593" s="11"/>
      <c r="DJ593" s="11"/>
      <c r="DK593" s="11"/>
      <c r="DL593" s="11"/>
      <c r="DM593" s="11"/>
      <c r="DN593" s="11"/>
      <c r="DO593" s="11"/>
      <c r="DP593" s="11"/>
      <c r="DQ593" s="11"/>
      <c r="DR593" s="11"/>
      <c r="DS593" s="11"/>
      <c r="DT593" s="11"/>
      <c r="DU593" s="11"/>
      <c r="DV593" s="11"/>
      <c r="DW593" s="11"/>
      <c r="DX593" s="11"/>
    </row>
    <row r="594" spans="14:128" s="12" customFormat="1">
      <c r="N594" s="11"/>
      <c r="O594" s="11"/>
      <c r="P594" s="11"/>
      <c r="Q594" s="11"/>
      <c r="R594" s="11"/>
      <c r="S594" s="11"/>
      <c r="T594" s="11"/>
      <c r="U594" s="11"/>
      <c r="V594" s="11"/>
      <c r="W594" s="11"/>
      <c r="X594" s="11"/>
      <c r="Y594" s="11"/>
      <c r="Z594" s="11"/>
      <c r="AA594" s="11"/>
      <c r="AB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1"/>
      <c r="BN594" s="11"/>
      <c r="BO594" s="11"/>
      <c r="BP594" s="11"/>
      <c r="BQ594" s="11"/>
      <c r="BR594" s="11"/>
      <c r="BS594" s="11"/>
      <c r="BT594" s="11"/>
      <c r="BU594" s="11"/>
      <c r="BV594" s="11"/>
      <c r="BW594" s="11"/>
      <c r="BX594" s="11"/>
      <c r="BY594" s="11"/>
      <c r="BZ594" s="11"/>
      <c r="CA594" s="11"/>
      <c r="CB594" s="11"/>
      <c r="CC594" s="11"/>
      <c r="CD594" s="11"/>
      <c r="CE594" s="11"/>
      <c r="CF594" s="11"/>
      <c r="CG594" s="11"/>
      <c r="CH594" s="11"/>
      <c r="CI594" s="11"/>
      <c r="CJ594" s="11"/>
      <c r="CK594" s="11"/>
      <c r="CL594" s="11"/>
      <c r="CM594" s="11"/>
      <c r="CN594" s="11"/>
      <c r="CO594" s="11"/>
      <c r="CP594" s="11"/>
      <c r="CQ594" s="11"/>
      <c r="CR594" s="11"/>
      <c r="CS594" s="11"/>
      <c r="CT594" s="11"/>
      <c r="CU594" s="11"/>
      <c r="CV594" s="11"/>
      <c r="CW594" s="11"/>
      <c r="CX594" s="11"/>
      <c r="CY594" s="11"/>
      <c r="CZ594" s="11"/>
      <c r="DA594" s="11"/>
      <c r="DB594" s="11"/>
      <c r="DC594" s="11"/>
      <c r="DD594" s="11"/>
      <c r="DE594" s="11"/>
      <c r="DF594" s="11"/>
      <c r="DG594" s="11"/>
      <c r="DH594" s="11"/>
      <c r="DI594" s="11"/>
      <c r="DJ594" s="11"/>
      <c r="DK594" s="11"/>
      <c r="DL594" s="11"/>
      <c r="DM594" s="11"/>
      <c r="DN594" s="11"/>
      <c r="DO594" s="11"/>
      <c r="DP594" s="11"/>
      <c r="DQ594" s="11"/>
      <c r="DR594" s="11"/>
      <c r="DS594" s="11"/>
      <c r="DT594" s="11"/>
      <c r="DU594" s="11"/>
      <c r="DV594" s="11"/>
      <c r="DW594" s="11"/>
      <c r="DX594" s="11"/>
    </row>
    <row r="595" spans="14:128" s="12" customFormat="1">
      <c r="N595" s="11"/>
      <c r="O595" s="11"/>
      <c r="P595" s="11"/>
      <c r="Q595" s="11"/>
      <c r="R595" s="11"/>
      <c r="S595" s="11"/>
      <c r="T595" s="11"/>
      <c r="U595" s="11"/>
      <c r="V595" s="11"/>
      <c r="W595" s="11"/>
      <c r="X595" s="11"/>
      <c r="Y595" s="11"/>
      <c r="Z595" s="11"/>
      <c r="AA595" s="11"/>
      <c r="AB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c r="AY595" s="11"/>
      <c r="AZ595" s="11"/>
      <c r="BA595" s="11"/>
      <c r="BB595" s="11"/>
      <c r="BC595" s="11"/>
      <c r="BD595" s="11"/>
      <c r="BE595" s="11"/>
      <c r="BF595" s="11"/>
      <c r="BG595" s="11"/>
      <c r="BH595" s="11"/>
      <c r="BI595" s="11"/>
      <c r="BJ595" s="11"/>
      <c r="BK595" s="11"/>
      <c r="BL595" s="11"/>
      <c r="BM595" s="11"/>
      <c r="BN595" s="11"/>
      <c r="BO595" s="11"/>
      <c r="BP595" s="11"/>
      <c r="BQ595" s="11"/>
      <c r="BR595" s="11"/>
      <c r="BS595" s="11"/>
      <c r="BT595" s="11"/>
      <c r="BU595" s="11"/>
      <c r="BV595" s="11"/>
      <c r="BW595" s="11"/>
      <c r="BX595" s="11"/>
      <c r="BY595" s="11"/>
      <c r="BZ595" s="11"/>
      <c r="CA595" s="11"/>
      <c r="CB595" s="11"/>
      <c r="CC595" s="11"/>
      <c r="CD595" s="11"/>
      <c r="CE595" s="11"/>
      <c r="CF595" s="11"/>
      <c r="CG595" s="11"/>
      <c r="CH595" s="11"/>
      <c r="CI595" s="11"/>
      <c r="CJ595" s="11"/>
      <c r="CK595" s="11"/>
      <c r="CL595" s="11"/>
      <c r="CM595" s="11"/>
      <c r="CN595" s="11"/>
      <c r="CO595" s="11"/>
      <c r="CP595" s="11"/>
      <c r="CQ595" s="11"/>
      <c r="CR595" s="11"/>
      <c r="CS595" s="11"/>
      <c r="CT595" s="11"/>
      <c r="CU595" s="11"/>
      <c r="CV595" s="11"/>
      <c r="CW595" s="11"/>
      <c r="CX595" s="11"/>
      <c r="CY595" s="11"/>
      <c r="CZ595" s="11"/>
      <c r="DA595" s="11"/>
      <c r="DB595" s="11"/>
      <c r="DC595" s="11"/>
      <c r="DD595" s="11"/>
      <c r="DE595" s="11"/>
      <c r="DF595" s="11"/>
      <c r="DG595" s="11"/>
      <c r="DH595" s="11"/>
      <c r="DI595" s="11"/>
      <c r="DJ595" s="11"/>
      <c r="DK595" s="11"/>
      <c r="DL595" s="11"/>
      <c r="DM595" s="11"/>
      <c r="DN595" s="11"/>
      <c r="DO595" s="11"/>
      <c r="DP595" s="11"/>
      <c r="DQ595" s="11"/>
      <c r="DR595" s="11"/>
      <c r="DS595" s="11"/>
      <c r="DT595" s="11"/>
      <c r="DU595" s="11"/>
      <c r="DV595" s="11"/>
      <c r="DW595" s="11"/>
      <c r="DX595" s="11"/>
    </row>
    <row r="596" spans="14:128" s="12" customFormat="1">
      <c r="N596" s="11"/>
      <c r="O596" s="11"/>
      <c r="P596" s="11"/>
      <c r="Q596" s="11"/>
      <c r="R596" s="11"/>
      <c r="S596" s="11"/>
      <c r="T596" s="11"/>
      <c r="U596" s="11"/>
      <c r="V596" s="11"/>
      <c r="W596" s="11"/>
      <c r="X596" s="11"/>
      <c r="Y596" s="11"/>
      <c r="Z596" s="11"/>
      <c r="AA596" s="11"/>
      <c r="AB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c r="AY596" s="11"/>
      <c r="AZ596" s="11"/>
      <c r="BA596" s="11"/>
      <c r="BB596" s="11"/>
      <c r="BC596" s="11"/>
      <c r="BD596" s="11"/>
      <c r="BE596" s="11"/>
      <c r="BF596" s="11"/>
      <c r="BG596" s="11"/>
      <c r="BH596" s="11"/>
      <c r="BI596" s="11"/>
      <c r="BJ596" s="11"/>
      <c r="BK596" s="11"/>
      <c r="BL596" s="11"/>
      <c r="BM596" s="11"/>
      <c r="BN596" s="11"/>
      <c r="BO596" s="11"/>
      <c r="BP596" s="11"/>
      <c r="BQ596" s="11"/>
      <c r="BR596" s="11"/>
      <c r="BS596" s="11"/>
      <c r="BT596" s="11"/>
      <c r="BU596" s="11"/>
      <c r="BV596" s="11"/>
      <c r="BW596" s="11"/>
      <c r="BX596" s="11"/>
      <c r="BY596" s="11"/>
      <c r="BZ596" s="11"/>
      <c r="CA596" s="11"/>
      <c r="CB596" s="11"/>
      <c r="CC596" s="11"/>
      <c r="CD596" s="11"/>
      <c r="CE596" s="11"/>
      <c r="CF596" s="11"/>
      <c r="CG596" s="11"/>
      <c r="CH596" s="11"/>
      <c r="CI596" s="11"/>
      <c r="CJ596" s="11"/>
      <c r="CK596" s="11"/>
      <c r="CL596" s="11"/>
      <c r="CM596" s="11"/>
      <c r="CN596" s="11"/>
      <c r="CO596" s="11"/>
      <c r="CP596" s="11"/>
      <c r="CQ596" s="11"/>
      <c r="CR596" s="11"/>
      <c r="CS596" s="11"/>
      <c r="CT596" s="11"/>
      <c r="CU596" s="11"/>
      <c r="CV596" s="11"/>
      <c r="CW596" s="11"/>
      <c r="CX596" s="11"/>
      <c r="CY596" s="11"/>
      <c r="CZ596" s="11"/>
      <c r="DA596" s="11"/>
      <c r="DB596" s="11"/>
      <c r="DC596" s="11"/>
      <c r="DD596" s="11"/>
      <c r="DE596" s="11"/>
      <c r="DF596" s="11"/>
      <c r="DG596" s="11"/>
      <c r="DH596" s="11"/>
      <c r="DI596" s="11"/>
      <c r="DJ596" s="11"/>
      <c r="DK596" s="11"/>
      <c r="DL596" s="11"/>
      <c r="DM596" s="11"/>
      <c r="DN596" s="11"/>
      <c r="DO596" s="11"/>
      <c r="DP596" s="11"/>
      <c r="DQ596" s="11"/>
      <c r="DR596" s="11"/>
      <c r="DS596" s="11"/>
      <c r="DT596" s="11"/>
      <c r="DU596" s="11"/>
      <c r="DV596" s="11"/>
      <c r="DW596" s="11"/>
      <c r="DX596" s="11"/>
    </row>
    <row r="597" spans="14:128" s="12" customFormat="1">
      <c r="N597" s="11"/>
      <c r="O597" s="11"/>
      <c r="P597" s="11"/>
      <c r="Q597" s="11"/>
      <c r="R597" s="11"/>
      <c r="S597" s="11"/>
      <c r="T597" s="11"/>
      <c r="U597" s="11"/>
      <c r="V597" s="11"/>
      <c r="W597" s="11"/>
      <c r="X597" s="11"/>
      <c r="Y597" s="11"/>
      <c r="Z597" s="11"/>
      <c r="AA597" s="11"/>
      <c r="AB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1"/>
      <c r="BN597" s="11"/>
      <c r="BO597" s="11"/>
      <c r="BP597" s="11"/>
      <c r="BQ597" s="11"/>
      <c r="BR597" s="11"/>
      <c r="BS597" s="11"/>
      <c r="BT597" s="11"/>
      <c r="BU597" s="11"/>
      <c r="BV597" s="11"/>
      <c r="BW597" s="11"/>
      <c r="BX597" s="11"/>
      <c r="BY597" s="11"/>
      <c r="BZ597" s="11"/>
      <c r="CA597" s="11"/>
      <c r="CB597" s="11"/>
      <c r="CC597" s="11"/>
      <c r="CD597" s="11"/>
      <c r="CE597" s="11"/>
      <c r="CF597" s="11"/>
      <c r="CG597" s="11"/>
      <c r="CH597" s="11"/>
      <c r="CI597" s="11"/>
      <c r="CJ597" s="11"/>
      <c r="CK597" s="11"/>
      <c r="CL597" s="11"/>
      <c r="CM597" s="11"/>
      <c r="CN597" s="11"/>
      <c r="CO597" s="11"/>
      <c r="CP597" s="11"/>
      <c r="CQ597" s="11"/>
      <c r="CR597" s="11"/>
      <c r="CS597" s="11"/>
      <c r="CT597" s="11"/>
      <c r="CU597" s="11"/>
      <c r="CV597" s="11"/>
      <c r="CW597" s="11"/>
      <c r="CX597" s="11"/>
      <c r="CY597" s="11"/>
      <c r="CZ597" s="11"/>
      <c r="DA597" s="11"/>
      <c r="DB597" s="11"/>
      <c r="DC597" s="11"/>
      <c r="DD597" s="11"/>
      <c r="DE597" s="11"/>
      <c r="DF597" s="11"/>
      <c r="DG597" s="11"/>
      <c r="DH597" s="11"/>
      <c r="DI597" s="11"/>
      <c r="DJ597" s="11"/>
      <c r="DK597" s="11"/>
      <c r="DL597" s="11"/>
      <c r="DM597" s="11"/>
      <c r="DN597" s="11"/>
      <c r="DO597" s="11"/>
      <c r="DP597" s="11"/>
      <c r="DQ597" s="11"/>
      <c r="DR597" s="11"/>
      <c r="DS597" s="11"/>
      <c r="DT597" s="11"/>
      <c r="DU597" s="11"/>
      <c r="DV597" s="11"/>
      <c r="DW597" s="11"/>
      <c r="DX597" s="11"/>
    </row>
    <row r="598" spans="14:128" s="12" customFormat="1">
      <c r="N598" s="11"/>
      <c r="O598" s="11"/>
      <c r="P598" s="11"/>
      <c r="Q598" s="11"/>
      <c r="R598" s="11"/>
      <c r="S598" s="11"/>
      <c r="T598" s="11"/>
      <c r="U598" s="11"/>
      <c r="V598" s="11"/>
      <c r="W598" s="11"/>
      <c r="X598" s="11"/>
      <c r="Y598" s="11"/>
      <c r="Z598" s="11"/>
      <c r="AA598" s="11"/>
      <c r="AB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1"/>
      <c r="BN598" s="11"/>
      <c r="BO598" s="11"/>
      <c r="BP598" s="11"/>
      <c r="BQ598" s="11"/>
      <c r="BR598" s="11"/>
      <c r="BS598" s="11"/>
      <c r="BT598" s="11"/>
      <c r="BU598" s="11"/>
      <c r="BV598" s="11"/>
      <c r="BW598" s="11"/>
      <c r="BX598" s="11"/>
      <c r="BY598" s="11"/>
      <c r="BZ598" s="11"/>
      <c r="CA598" s="11"/>
      <c r="CB598" s="11"/>
      <c r="CC598" s="11"/>
      <c r="CD598" s="11"/>
      <c r="CE598" s="11"/>
      <c r="CF598" s="11"/>
      <c r="CG598" s="11"/>
      <c r="CH598" s="11"/>
      <c r="CI598" s="11"/>
      <c r="CJ598" s="11"/>
      <c r="CK598" s="11"/>
      <c r="CL598" s="11"/>
      <c r="CM598" s="11"/>
      <c r="CN598" s="11"/>
      <c r="CO598" s="11"/>
      <c r="CP598" s="11"/>
      <c r="CQ598" s="11"/>
      <c r="CR598" s="11"/>
      <c r="CS598" s="11"/>
      <c r="CT598" s="11"/>
      <c r="CU598" s="11"/>
      <c r="CV598" s="11"/>
      <c r="CW598" s="11"/>
      <c r="CX598" s="11"/>
      <c r="CY598" s="11"/>
      <c r="CZ598" s="11"/>
      <c r="DA598" s="11"/>
      <c r="DB598" s="11"/>
      <c r="DC598" s="11"/>
      <c r="DD598" s="11"/>
      <c r="DE598" s="11"/>
      <c r="DF598" s="11"/>
      <c r="DG598" s="11"/>
      <c r="DH598" s="11"/>
      <c r="DI598" s="11"/>
      <c r="DJ598" s="11"/>
      <c r="DK598" s="11"/>
      <c r="DL598" s="11"/>
      <c r="DM598" s="11"/>
      <c r="DN598" s="11"/>
      <c r="DO598" s="11"/>
      <c r="DP598" s="11"/>
      <c r="DQ598" s="11"/>
      <c r="DR598" s="11"/>
      <c r="DS598" s="11"/>
      <c r="DT598" s="11"/>
      <c r="DU598" s="11"/>
      <c r="DV598" s="11"/>
      <c r="DW598" s="11"/>
      <c r="DX598" s="11"/>
    </row>
    <row r="599" spans="14:128" s="12" customFormat="1">
      <c r="N599" s="11"/>
      <c r="O599" s="11"/>
      <c r="P599" s="11"/>
      <c r="Q599" s="11"/>
      <c r="R599" s="11"/>
      <c r="S599" s="11"/>
      <c r="T599" s="11"/>
      <c r="U599" s="11"/>
      <c r="V599" s="11"/>
      <c r="W599" s="11"/>
      <c r="X599" s="11"/>
      <c r="Y599" s="11"/>
      <c r="Z599" s="11"/>
      <c r="AA599" s="11"/>
      <c r="AB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1"/>
      <c r="BN599" s="11"/>
      <c r="BO599" s="11"/>
      <c r="BP599" s="11"/>
      <c r="BQ599" s="11"/>
      <c r="BR599" s="11"/>
      <c r="BS599" s="11"/>
      <c r="BT599" s="11"/>
      <c r="BU599" s="11"/>
      <c r="BV599" s="11"/>
      <c r="BW599" s="11"/>
      <c r="BX599" s="11"/>
      <c r="BY599" s="11"/>
      <c r="BZ599" s="11"/>
      <c r="CA599" s="11"/>
      <c r="CB599" s="11"/>
      <c r="CC599" s="11"/>
      <c r="CD599" s="11"/>
      <c r="CE599" s="11"/>
      <c r="CF599" s="11"/>
      <c r="CG599" s="11"/>
      <c r="CH599" s="11"/>
      <c r="CI599" s="11"/>
      <c r="CJ599" s="11"/>
      <c r="CK599" s="11"/>
      <c r="CL599" s="11"/>
      <c r="CM599" s="11"/>
      <c r="CN599" s="11"/>
      <c r="CO599" s="11"/>
      <c r="CP599" s="11"/>
      <c r="CQ599" s="11"/>
      <c r="CR599" s="11"/>
      <c r="CS599" s="11"/>
      <c r="CT599" s="11"/>
      <c r="CU599" s="11"/>
      <c r="CV599" s="11"/>
      <c r="CW599" s="11"/>
      <c r="CX599" s="11"/>
      <c r="CY599" s="11"/>
      <c r="CZ599" s="11"/>
      <c r="DA599" s="11"/>
      <c r="DB599" s="11"/>
      <c r="DC599" s="11"/>
      <c r="DD599" s="11"/>
      <c r="DE599" s="11"/>
      <c r="DF599" s="11"/>
      <c r="DG599" s="11"/>
      <c r="DH599" s="11"/>
      <c r="DI599" s="11"/>
      <c r="DJ599" s="11"/>
      <c r="DK599" s="11"/>
      <c r="DL599" s="11"/>
      <c r="DM599" s="11"/>
      <c r="DN599" s="11"/>
      <c r="DO599" s="11"/>
      <c r="DP599" s="11"/>
      <c r="DQ599" s="11"/>
      <c r="DR599" s="11"/>
      <c r="DS599" s="11"/>
      <c r="DT599" s="11"/>
      <c r="DU599" s="11"/>
      <c r="DV599" s="11"/>
      <c r="DW599" s="11"/>
      <c r="DX599" s="11"/>
    </row>
    <row r="600" spans="14:128" s="12" customFormat="1">
      <c r="N600" s="11"/>
      <c r="O600" s="11"/>
      <c r="P600" s="11"/>
      <c r="Q600" s="11"/>
      <c r="R600" s="11"/>
      <c r="S600" s="11"/>
      <c r="T600" s="11"/>
      <c r="U600" s="11"/>
      <c r="V600" s="11"/>
      <c r="W600" s="11"/>
      <c r="X600" s="11"/>
      <c r="Y600" s="11"/>
      <c r="Z600" s="11"/>
      <c r="AA600" s="11"/>
      <c r="AB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1"/>
      <c r="BN600" s="11"/>
      <c r="BO600" s="11"/>
      <c r="BP600" s="11"/>
      <c r="BQ600" s="11"/>
      <c r="BR600" s="11"/>
      <c r="BS600" s="11"/>
      <c r="BT600" s="11"/>
      <c r="BU600" s="11"/>
      <c r="BV600" s="11"/>
      <c r="BW600" s="11"/>
      <c r="BX600" s="11"/>
      <c r="BY600" s="11"/>
      <c r="BZ600" s="11"/>
      <c r="CA600" s="11"/>
      <c r="CB600" s="11"/>
      <c r="CC600" s="11"/>
      <c r="CD600" s="11"/>
      <c r="CE600" s="11"/>
      <c r="CF600" s="11"/>
      <c r="CG600" s="11"/>
      <c r="CH600" s="11"/>
      <c r="CI600" s="11"/>
      <c r="CJ600" s="11"/>
      <c r="CK600" s="11"/>
      <c r="CL600" s="11"/>
      <c r="CM600" s="11"/>
      <c r="CN600" s="11"/>
      <c r="CO600" s="11"/>
      <c r="CP600" s="11"/>
      <c r="CQ600" s="11"/>
      <c r="CR600" s="11"/>
      <c r="CS600" s="11"/>
      <c r="CT600" s="11"/>
      <c r="CU600" s="11"/>
      <c r="CV600" s="11"/>
      <c r="CW600" s="11"/>
      <c r="CX600" s="11"/>
      <c r="CY600" s="11"/>
      <c r="CZ600" s="11"/>
      <c r="DA600" s="11"/>
      <c r="DB600" s="11"/>
      <c r="DC600" s="11"/>
      <c r="DD600" s="11"/>
      <c r="DE600" s="11"/>
      <c r="DF600" s="11"/>
      <c r="DG600" s="11"/>
      <c r="DH600" s="11"/>
      <c r="DI600" s="11"/>
      <c r="DJ600" s="11"/>
      <c r="DK600" s="11"/>
      <c r="DL600" s="11"/>
      <c r="DM600" s="11"/>
      <c r="DN600" s="11"/>
      <c r="DO600" s="11"/>
      <c r="DP600" s="11"/>
      <c r="DQ600" s="11"/>
      <c r="DR600" s="11"/>
      <c r="DS600" s="11"/>
      <c r="DT600" s="11"/>
      <c r="DU600" s="11"/>
      <c r="DV600" s="11"/>
      <c r="DW600" s="11"/>
      <c r="DX600" s="11"/>
    </row>
    <row r="601" spans="14:128" s="12" customFormat="1">
      <c r="N601" s="11"/>
      <c r="O601" s="11"/>
      <c r="P601" s="11"/>
      <c r="Q601" s="11"/>
      <c r="R601" s="11"/>
      <c r="S601" s="11"/>
      <c r="T601" s="11"/>
      <c r="U601" s="11"/>
      <c r="V601" s="11"/>
      <c r="W601" s="11"/>
      <c r="X601" s="11"/>
      <c r="Y601" s="11"/>
      <c r="Z601" s="11"/>
      <c r="AA601" s="11"/>
      <c r="AB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c r="AY601" s="11"/>
      <c r="AZ601" s="11"/>
      <c r="BA601" s="11"/>
      <c r="BB601" s="11"/>
      <c r="BC601" s="11"/>
      <c r="BD601" s="11"/>
      <c r="BE601" s="11"/>
      <c r="BF601" s="11"/>
      <c r="BG601" s="11"/>
      <c r="BH601" s="11"/>
      <c r="BI601" s="11"/>
      <c r="BJ601" s="11"/>
      <c r="BK601" s="11"/>
      <c r="BL601" s="11"/>
      <c r="BM601" s="11"/>
      <c r="BN601" s="11"/>
      <c r="BO601" s="11"/>
      <c r="BP601" s="11"/>
      <c r="BQ601" s="11"/>
      <c r="BR601" s="11"/>
      <c r="BS601" s="11"/>
      <c r="BT601" s="11"/>
      <c r="BU601" s="11"/>
      <c r="BV601" s="11"/>
      <c r="BW601" s="11"/>
      <c r="BX601" s="11"/>
      <c r="BY601" s="11"/>
      <c r="BZ601" s="11"/>
      <c r="CA601" s="11"/>
      <c r="CB601" s="11"/>
      <c r="CC601" s="11"/>
      <c r="CD601" s="11"/>
      <c r="CE601" s="11"/>
      <c r="CF601" s="11"/>
      <c r="CG601" s="11"/>
      <c r="CH601" s="11"/>
      <c r="CI601" s="11"/>
      <c r="CJ601" s="11"/>
      <c r="CK601" s="11"/>
      <c r="CL601" s="11"/>
      <c r="CM601" s="11"/>
      <c r="CN601" s="11"/>
      <c r="CO601" s="11"/>
      <c r="CP601" s="11"/>
      <c r="CQ601" s="11"/>
      <c r="CR601" s="11"/>
      <c r="CS601" s="11"/>
      <c r="CT601" s="11"/>
      <c r="CU601" s="11"/>
      <c r="CV601" s="11"/>
      <c r="CW601" s="11"/>
      <c r="CX601" s="11"/>
      <c r="CY601" s="11"/>
      <c r="CZ601" s="11"/>
      <c r="DA601" s="11"/>
      <c r="DB601" s="11"/>
      <c r="DC601" s="11"/>
      <c r="DD601" s="11"/>
      <c r="DE601" s="11"/>
      <c r="DF601" s="11"/>
      <c r="DG601" s="11"/>
      <c r="DH601" s="11"/>
      <c r="DI601" s="11"/>
      <c r="DJ601" s="11"/>
      <c r="DK601" s="11"/>
      <c r="DL601" s="11"/>
      <c r="DM601" s="11"/>
      <c r="DN601" s="11"/>
      <c r="DO601" s="11"/>
      <c r="DP601" s="11"/>
      <c r="DQ601" s="11"/>
      <c r="DR601" s="11"/>
      <c r="DS601" s="11"/>
      <c r="DT601" s="11"/>
      <c r="DU601" s="11"/>
      <c r="DV601" s="11"/>
      <c r="DW601" s="11"/>
      <c r="DX601" s="11"/>
    </row>
    <row r="602" spans="14:128" s="12" customFormat="1">
      <c r="N602" s="11"/>
      <c r="O602" s="11"/>
      <c r="P602" s="11"/>
      <c r="Q602" s="11"/>
      <c r="R602" s="11"/>
      <c r="S602" s="11"/>
      <c r="T602" s="11"/>
      <c r="U602" s="11"/>
      <c r="V602" s="11"/>
      <c r="W602" s="11"/>
      <c r="X602" s="11"/>
      <c r="Y602" s="11"/>
      <c r="Z602" s="11"/>
      <c r="AA602" s="11"/>
      <c r="AB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c r="AY602" s="11"/>
      <c r="AZ602" s="11"/>
      <c r="BA602" s="11"/>
      <c r="BB602" s="11"/>
      <c r="BC602" s="11"/>
      <c r="BD602" s="11"/>
      <c r="BE602" s="11"/>
      <c r="BF602" s="11"/>
      <c r="BG602" s="11"/>
      <c r="BH602" s="11"/>
      <c r="BI602" s="11"/>
      <c r="BJ602" s="11"/>
      <c r="BK602" s="11"/>
      <c r="BL602" s="11"/>
      <c r="BM602" s="11"/>
      <c r="BN602" s="11"/>
      <c r="BO602" s="11"/>
      <c r="BP602" s="11"/>
      <c r="BQ602" s="11"/>
      <c r="BR602" s="11"/>
      <c r="BS602" s="11"/>
      <c r="BT602" s="11"/>
      <c r="BU602" s="11"/>
      <c r="BV602" s="11"/>
      <c r="BW602" s="11"/>
      <c r="BX602" s="11"/>
      <c r="BY602" s="11"/>
      <c r="BZ602" s="11"/>
      <c r="CA602" s="11"/>
      <c r="CB602" s="11"/>
      <c r="CC602" s="11"/>
      <c r="CD602" s="11"/>
      <c r="CE602" s="11"/>
      <c r="CF602" s="11"/>
      <c r="CG602" s="11"/>
      <c r="CH602" s="11"/>
      <c r="CI602" s="11"/>
      <c r="CJ602" s="11"/>
      <c r="CK602" s="11"/>
      <c r="CL602" s="11"/>
      <c r="CM602" s="11"/>
      <c r="CN602" s="11"/>
      <c r="CO602" s="11"/>
      <c r="CP602" s="11"/>
      <c r="CQ602" s="11"/>
      <c r="CR602" s="11"/>
      <c r="CS602" s="11"/>
      <c r="CT602" s="11"/>
      <c r="CU602" s="11"/>
      <c r="CV602" s="11"/>
      <c r="CW602" s="11"/>
      <c r="CX602" s="11"/>
      <c r="CY602" s="11"/>
      <c r="CZ602" s="11"/>
      <c r="DA602" s="11"/>
      <c r="DB602" s="11"/>
      <c r="DC602" s="11"/>
      <c r="DD602" s="11"/>
      <c r="DE602" s="11"/>
      <c r="DF602" s="11"/>
      <c r="DG602" s="11"/>
      <c r="DH602" s="11"/>
      <c r="DI602" s="11"/>
      <c r="DJ602" s="11"/>
      <c r="DK602" s="11"/>
      <c r="DL602" s="11"/>
      <c r="DM602" s="11"/>
      <c r="DN602" s="11"/>
      <c r="DO602" s="11"/>
      <c r="DP602" s="11"/>
      <c r="DQ602" s="11"/>
      <c r="DR602" s="11"/>
      <c r="DS602" s="11"/>
      <c r="DT602" s="11"/>
      <c r="DU602" s="11"/>
      <c r="DV602" s="11"/>
      <c r="DW602" s="11"/>
      <c r="DX602" s="11"/>
    </row>
    <row r="603" spans="14:128" s="12" customFormat="1">
      <c r="N603" s="11"/>
      <c r="O603" s="11"/>
      <c r="P603" s="11"/>
      <c r="Q603" s="11"/>
      <c r="R603" s="11"/>
      <c r="S603" s="11"/>
      <c r="T603" s="11"/>
      <c r="U603" s="11"/>
      <c r="V603" s="11"/>
      <c r="W603" s="11"/>
      <c r="X603" s="11"/>
      <c r="Y603" s="11"/>
      <c r="Z603" s="11"/>
      <c r="AA603" s="11"/>
      <c r="AB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c r="AY603" s="11"/>
      <c r="AZ603" s="11"/>
      <c r="BA603" s="11"/>
      <c r="BB603" s="11"/>
      <c r="BC603" s="11"/>
      <c r="BD603" s="11"/>
      <c r="BE603" s="11"/>
      <c r="BF603" s="11"/>
      <c r="BG603" s="11"/>
      <c r="BH603" s="11"/>
      <c r="BI603" s="11"/>
      <c r="BJ603" s="11"/>
      <c r="BK603" s="11"/>
      <c r="BL603" s="11"/>
      <c r="BM603" s="11"/>
      <c r="BN603" s="11"/>
      <c r="BO603" s="11"/>
      <c r="BP603" s="11"/>
      <c r="BQ603" s="11"/>
      <c r="BR603" s="11"/>
      <c r="BS603" s="11"/>
      <c r="BT603" s="11"/>
      <c r="BU603" s="11"/>
      <c r="BV603" s="11"/>
      <c r="BW603" s="11"/>
      <c r="BX603" s="11"/>
      <c r="BY603" s="11"/>
      <c r="BZ603" s="11"/>
      <c r="CA603" s="11"/>
      <c r="CB603" s="11"/>
      <c r="CC603" s="11"/>
      <c r="CD603" s="11"/>
      <c r="CE603" s="11"/>
      <c r="CF603" s="11"/>
      <c r="CG603" s="11"/>
      <c r="CH603" s="11"/>
      <c r="CI603" s="11"/>
      <c r="CJ603" s="11"/>
      <c r="CK603" s="11"/>
      <c r="CL603" s="11"/>
      <c r="CM603" s="11"/>
      <c r="CN603" s="11"/>
      <c r="CO603" s="11"/>
      <c r="CP603" s="11"/>
      <c r="CQ603" s="11"/>
      <c r="CR603" s="11"/>
      <c r="CS603" s="11"/>
      <c r="CT603" s="11"/>
      <c r="CU603" s="11"/>
      <c r="CV603" s="11"/>
      <c r="CW603" s="11"/>
      <c r="CX603" s="11"/>
      <c r="CY603" s="11"/>
      <c r="CZ603" s="11"/>
      <c r="DA603" s="11"/>
      <c r="DB603" s="11"/>
      <c r="DC603" s="11"/>
      <c r="DD603" s="11"/>
      <c r="DE603" s="11"/>
      <c r="DF603" s="11"/>
      <c r="DG603" s="11"/>
      <c r="DH603" s="11"/>
      <c r="DI603" s="11"/>
      <c r="DJ603" s="11"/>
      <c r="DK603" s="11"/>
      <c r="DL603" s="11"/>
      <c r="DM603" s="11"/>
      <c r="DN603" s="11"/>
      <c r="DO603" s="11"/>
      <c r="DP603" s="11"/>
      <c r="DQ603" s="11"/>
      <c r="DR603" s="11"/>
      <c r="DS603" s="11"/>
      <c r="DT603" s="11"/>
      <c r="DU603" s="11"/>
      <c r="DV603" s="11"/>
      <c r="DW603" s="11"/>
      <c r="DX603" s="11"/>
    </row>
    <row r="604" spans="14:128" s="12" customFormat="1">
      <c r="N604" s="11"/>
      <c r="O604" s="11"/>
      <c r="P604" s="11"/>
      <c r="Q604" s="11"/>
      <c r="R604" s="11"/>
      <c r="S604" s="11"/>
      <c r="T604" s="11"/>
      <c r="U604" s="11"/>
      <c r="V604" s="11"/>
      <c r="W604" s="11"/>
      <c r="X604" s="11"/>
      <c r="Y604" s="11"/>
      <c r="Z604" s="11"/>
      <c r="AA604" s="11"/>
      <c r="AB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c r="AY604" s="11"/>
      <c r="AZ604" s="11"/>
      <c r="BA604" s="11"/>
      <c r="BB604" s="11"/>
      <c r="BC604" s="11"/>
      <c r="BD604" s="11"/>
      <c r="BE604" s="11"/>
      <c r="BF604" s="11"/>
      <c r="BG604" s="11"/>
      <c r="BH604" s="11"/>
      <c r="BI604" s="11"/>
      <c r="BJ604" s="11"/>
      <c r="BK604" s="11"/>
      <c r="BL604" s="11"/>
      <c r="BM604" s="11"/>
      <c r="BN604" s="11"/>
      <c r="BO604" s="11"/>
      <c r="BP604" s="11"/>
      <c r="BQ604" s="11"/>
      <c r="BR604" s="11"/>
      <c r="BS604" s="11"/>
      <c r="BT604" s="11"/>
      <c r="BU604" s="11"/>
      <c r="BV604" s="11"/>
      <c r="BW604" s="11"/>
      <c r="BX604" s="11"/>
      <c r="BY604" s="11"/>
      <c r="BZ604" s="11"/>
      <c r="CA604" s="11"/>
      <c r="CB604" s="11"/>
      <c r="CC604" s="11"/>
      <c r="CD604" s="11"/>
      <c r="CE604" s="11"/>
      <c r="CF604" s="11"/>
      <c r="CG604" s="11"/>
      <c r="CH604" s="11"/>
      <c r="CI604" s="11"/>
      <c r="CJ604" s="11"/>
      <c r="CK604" s="11"/>
      <c r="CL604" s="11"/>
      <c r="CM604" s="11"/>
      <c r="CN604" s="11"/>
      <c r="CO604" s="11"/>
      <c r="CP604" s="11"/>
      <c r="CQ604" s="11"/>
      <c r="CR604" s="11"/>
      <c r="CS604" s="11"/>
      <c r="CT604" s="11"/>
      <c r="CU604" s="11"/>
      <c r="CV604" s="11"/>
      <c r="CW604" s="11"/>
      <c r="CX604" s="11"/>
      <c r="CY604" s="11"/>
      <c r="CZ604" s="11"/>
      <c r="DA604" s="11"/>
      <c r="DB604" s="11"/>
      <c r="DC604" s="11"/>
      <c r="DD604" s="11"/>
      <c r="DE604" s="11"/>
      <c r="DF604" s="11"/>
      <c r="DG604" s="11"/>
      <c r="DH604" s="11"/>
      <c r="DI604" s="11"/>
      <c r="DJ604" s="11"/>
      <c r="DK604" s="11"/>
      <c r="DL604" s="11"/>
      <c r="DM604" s="11"/>
      <c r="DN604" s="11"/>
      <c r="DO604" s="11"/>
      <c r="DP604" s="11"/>
      <c r="DQ604" s="11"/>
      <c r="DR604" s="11"/>
      <c r="DS604" s="11"/>
      <c r="DT604" s="11"/>
      <c r="DU604" s="11"/>
      <c r="DV604" s="11"/>
      <c r="DW604" s="11"/>
      <c r="DX604" s="11"/>
    </row>
    <row r="605" spans="14:128" s="12" customFormat="1">
      <c r="N605" s="11"/>
      <c r="O605" s="11"/>
      <c r="P605" s="11"/>
      <c r="Q605" s="11"/>
      <c r="R605" s="11"/>
      <c r="S605" s="11"/>
      <c r="T605" s="11"/>
      <c r="U605" s="11"/>
      <c r="V605" s="11"/>
      <c r="W605" s="11"/>
      <c r="X605" s="11"/>
      <c r="Y605" s="11"/>
      <c r="Z605" s="11"/>
      <c r="AA605" s="11"/>
      <c r="AB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1"/>
      <c r="BN605" s="11"/>
      <c r="BO605" s="11"/>
      <c r="BP605" s="11"/>
      <c r="BQ605" s="11"/>
      <c r="BR605" s="11"/>
      <c r="BS605" s="11"/>
      <c r="BT605" s="11"/>
      <c r="BU605" s="11"/>
      <c r="BV605" s="11"/>
      <c r="BW605" s="11"/>
      <c r="BX605" s="11"/>
      <c r="BY605" s="11"/>
      <c r="BZ605" s="11"/>
      <c r="CA605" s="11"/>
      <c r="CB605" s="11"/>
      <c r="CC605" s="11"/>
      <c r="CD605" s="11"/>
      <c r="CE605" s="11"/>
      <c r="CF605" s="11"/>
      <c r="CG605" s="11"/>
      <c r="CH605" s="11"/>
      <c r="CI605" s="11"/>
      <c r="CJ605" s="11"/>
      <c r="CK605" s="11"/>
      <c r="CL605" s="11"/>
      <c r="CM605" s="11"/>
      <c r="CN605" s="11"/>
      <c r="CO605" s="11"/>
      <c r="CP605" s="11"/>
      <c r="CQ605" s="11"/>
      <c r="CR605" s="11"/>
      <c r="CS605" s="11"/>
      <c r="CT605" s="11"/>
      <c r="CU605" s="11"/>
      <c r="CV605" s="11"/>
      <c r="CW605" s="11"/>
      <c r="CX605" s="11"/>
      <c r="CY605" s="11"/>
      <c r="CZ605" s="11"/>
      <c r="DA605" s="11"/>
      <c r="DB605" s="11"/>
      <c r="DC605" s="11"/>
      <c r="DD605" s="11"/>
      <c r="DE605" s="11"/>
      <c r="DF605" s="11"/>
      <c r="DG605" s="11"/>
      <c r="DH605" s="11"/>
      <c r="DI605" s="11"/>
      <c r="DJ605" s="11"/>
      <c r="DK605" s="11"/>
      <c r="DL605" s="11"/>
      <c r="DM605" s="11"/>
      <c r="DN605" s="11"/>
      <c r="DO605" s="11"/>
      <c r="DP605" s="11"/>
      <c r="DQ605" s="11"/>
      <c r="DR605" s="11"/>
      <c r="DS605" s="11"/>
      <c r="DT605" s="11"/>
      <c r="DU605" s="11"/>
      <c r="DV605" s="11"/>
      <c r="DW605" s="11"/>
      <c r="DX605" s="11"/>
    </row>
    <row r="606" spans="14:128" s="12" customFormat="1">
      <c r="N606" s="11"/>
      <c r="O606" s="11"/>
      <c r="P606" s="11"/>
      <c r="Q606" s="11"/>
      <c r="R606" s="11"/>
      <c r="S606" s="11"/>
      <c r="T606" s="11"/>
      <c r="U606" s="11"/>
      <c r="V606" s="11"/>
      <c r="W606" s="11"/>
      <c r="X606" s="11"/>
      <c r="Y606" s="11"/>
      <c r="Z606" s="11"/>
      <c r="AA606" s="11"/>
      <c r="AB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1"/>
      <c r="BN606" s="11"/>
      <c r="BO606" s="11"/>
      <c r="BP606" s="11"/>
      <c r="BQ606" s="11"/>
      <c r="BR606" s="11"/>
      <c r="BS606" s="11"/>
      <c r="BT606" s="11"/>
      <c r="BU606" s="11"/>
      <c r="BV606" s="11"/>
      <c r="BW606" s="11"/>
      <c r="BX606" s="11"/>
      <c r="BY606" s="11"/>
      <c r="BZ606" s="11"/>
      <c r="CA606" s="11"/>
      <c r="CB606" s="11"/>
      <c r="CC606" s="11"/>
      <c r="CD606" s="11"/>
      <c r="CE606" s="11"/>
      <c r="CF606" s="11"/>
      <c r="CG606" s="11"/>
      <c r="CH606" s="11"/>
      <c r="CI606" s="11"/>
      <c r="CJ606" s="11"/>
      <c r="CK606" s="11"/>
      <c r="CL606" s="11"/>
      <c r="CM606" s="11"/>
      <c r="CN606" s="11"/>
      <c r="CO606" s="11"/>
      <c r="CP606" s="11"/>
      <c r="CQ606" s="11"/>
      <c r="CR606" s="11"/>
      <c r="CS606" s="11"/>
      <c r="CT606" s="11"/>
      <c r="CU606" s="11"/>
      <c r="CV606" s="11"/>
      <c r="CW606" s="11"/>
      <c r="CX606" s="11"/>
      <c r="CY606" s="11"/>
      <c r="CZ606" s="11"/>
      <c r="DA606" s="11"/>
      <c r="DB606" s="11"/>
      <c r="DC606" s="11"/>
      <c r="DD606" s="11"/>
      <c r="DE606" s="11"/>
      <c r="DF606" s="11"/>
      <c r="DG606" s="11"/>
      <c r="DH606" s="11"/>
      <c r="DI606" s="11"/>
      <c r="DJ606" s="11"/>
      <c r="DK606" s="11"/>
      <c r="DL606" s="11"/>
      <c r="DM606" s="11"/>
      <c r="DN606" s="11"/>
      <c r="DO606" s="11"/>
      <c r="DP606" s="11"/>
      <c r="DQ606" s="11"/>
      <c r="DR606" s="11"/>
      <c r="DS606" s="11"/>
      <c r="DT606" s="11"/>
      <c r="DU606" s="11"/>
      <c r="DV606" s="11"/>
      <c r="DW606" s="11"/>
      <c r="DX606" s="11"/>
    </row>
    <row r="607" spans="14:128" s="12" customFormat="1">
      <c r="N607" s="11"/>
      <c r="O607" s="11"/>
      <c r="P607" s="11"/>
      <c r="Q607" s="11"/>
      <c r="R607" s="11"/>
      <c r="S607" s="11"/>
      <c r="T607" s="11"/>
      <c r="U607" s="11"/>
      <c r="V607" s="11"/>
      <c r="W607" s="11"/>
      <c r="X607" s="11"/>
      <c r="Y607" s="11"/>
      <c r="Z607" s="11"/>
      <c r="AA607" s="11"/>
      <c r="AB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1"/>
      <c r="BN607" s="11"/>
      <c r="BO607" s="11"/>
      <c r="BP607" s="11"/>
      <c r="BQ607" s="11"/>
      <c r="BR607" s="11"/>
      <c r="BS607" s="11"/>
      <c r="BT607" s="11"/>
      <c r="BU607" s="11"/>
      <c r="BV607" s="11"/>
      <c r="BW607" s="11"/>
      <c r="BX607" s="11"/>
      <c r="BY607" s="11"/>
      <c r="BZ607" s="11"/>
      <c r="CA607" s="11"/>
      <c r="CB607" s="11"/>
      <c r="CC607" s="11"/>
      <c r="CD607" s="11"/>
      <c r="CE607" s="11"/>
      <c r="CF607" s="11"/>
      <c r="CG607" s="11"/>
      <c r="CH607" s="11"/>
      <c r="CI607" s="11"/>
      <c r="CJ607" s="11"/>
      <c r="CK607" s="11"/>
      <c r="CL607" s="11"/>
      <c r="CM607" s="11"/>
      <c r="CN607" s="11"/>
      <c r="CO607" s="11"/>
      <c r="CP607" s="11"/>
      <c r="CQ607" s="11"/>
      <c r="CR607" s="11"/>
      <c r="CS607" s="11"/>
      <c r="CT607" s="11"/>
      <c r="CU607" s="11"/>
      <c r="CV607" s="11"/>
      <c r="CW607" s="11"/>
      <c r="CX607" s="11"/>
      <c r="CY607" s="11"/>
      <c r="CZ607" s="11"/>
      <c r="DA607" s="11"/>
      <c r="DB607" s="11"/>
      <c r="DC607" s="11"/>
      <c r="DD607" s="11"/>
      <c r="DE607" s="11"/>
      <c r="DF607" s="11"/>
      <c r="DG607" s="11"/>
      <c r="DH607" s="11"/>
      <c r="DI607" s="11"/>
      <c r="DJ607" s="11"/>
      <c r="DK607" s="11"/>
      <c r="DL607" s="11"/>
      <c r="DM607" s="11"/>
      <c r="DN607" s="11"/>
      <c r="DO607" s="11"/>
      <c r="DP607" s="11"/>
      <c r="DQ607" s="11"/>
      <c r="DR607" s="11"/>
      <c r="DS607" s="11"/>
      <c r="DT607" s="11"/>
      <c r="DU607" s="11"/>
      <c r="DV607" s="11"/>
      <c r="DW607" s="11"/>
      <c r="DX607" s="11"/>
    </row>
    <row r="608" spans="14:128" s="12" customFormat="1">
      <c r="N608" s="11"/>
      <c r="O608" s="11"/>
      <c r="P608" s="11"/>
      <c r="Q608" s="11"/>
      <c r="R608" s="11"/>
      <c r="S608" s="11"/>
      <c r="T608" s="11"/>
      <c r="U608" s="11"/>
      <c r="V608" s="11"/>
      <c r="W608" s="11"/>
      <c r="X608" s="11"/>
      <c r="Y608" s="11"/>
      <c r="Z608" s="11"/>
      <c r="AA608" s="11"/>
      <c r="AB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1"/>
      <c r="BN608" s="11"/>
      <c r="BO608" s="11"/>
      <c r="BP608" s="11"/>
      <c r="BQ608" s="11"/>
      <c r="BR608" s="11"/>
      <c r="BS608" s="11"/>
      <c r="BT608" s="11"/>
      <c r="BU608" s="11"/>
      <c r="BV608" s="11"/>
      <c r="BW608" s="11"/>
      <c r="BX608" s="11"/>
      <c r="BY608" s="11"/>
      <c r="BZ608" s="11"/>
      <c r="CA608" s="11"/>
      <c r="CB608" s="11"/>
      <c r="CC608" s="11"/>
      <c r="CD608" s="11"/>
      <c r="CE608" s="11"/>
      <c r="CF608" s="11"/>
      <c r="CG608" s="11"/>
      <c r="CH608" s="11"/>
      <c r="CI608" s="11"/>
      <c r="CJ608" s="11"/>
      <c r="CK608" s="11"/>
      <c r="CL608" s="11"/>
      <c r="CM608" s="11"/>
      <c r="CN608" s="11"/>
      <c r="CO608" s="11"/>
      <c r="CP608" s="11"/>
      <c r="CQ608" s="11"/>
      <c r="CR608" s="11"/>
      <c r="CS608" s="11"/>
      <c r="CT608" s="11"/>
      <c r="CU608" s="11"/>
      <c r="CV608" s="11"/>
      <c r="CW608" s="11"/>
      <c r="CX608" s="11"/>
      <c r="CY608" s="11"/>
      <c r="CZ608" s="11"/>
      <c r="DA608" s="11"/>
      <c r="DB608" s="11"/>
      <c r="DC608" s="11"/>
      <c r="DD608" s="11"/>
      <c r="DE608" s="11"/>
      <c r="DF608" s="11"/>
      <c r="DG608" s="11"/>
      <c r="DH608" s="11"/>
      <c r="DI608" s="11"/>
      <c r="DJ608" s="11"/>
      <c r="DK608" s="11"/>
      <c r="DL608" s="11"/>
      <c r="DM608" s="11"/>
      <c r="DN608" s="11"/>
      <c r="DO608" s="11"/>
      <c r="DP608" s="11"/>
      <c r="DQ608" s="11"/>
      <c r="DR608" s="11"/>
      <c r="DS608" s="11"/>
      <c r="DT608" s="11"/>
      <c r="DU608" s="11"/>
      <c r="DV608" s="11"/>
      <c r="DW608" s="11"/>
      <c r="DX608" s="11"/>
    </row>
    <row r="609" spans="14:128" s="12" customFormat="1">
      <c r="N609" s="11"/>
      <c r="O609" s="11"/>
      <c r="P609" s="11"/>
      <c r="Q609" s="11"/>
      <c r="R609" s="11"/>
      <c r="S609" s="11"/>
      <c r="T609" s="11"/>
      <c r="U609" s="11"/>
      <c r="V609" s="11"/>
      <c r="W609" s="11"/>
      <c r="X609" s="11"/>
      <c r="Y609" s="11"/>
      <c r="Z609" s="11"/>
      <c r="AA609" s="11"/>
      <c r="AB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c r="AY609" s="11"/>
      <c r="AZ609" s="11"/>
      <c r="BA609" s="11"/>
      <c r="BB609" s="11"/>
      <c r="BC609" s="11"/>
      <c r="BD609" s="11"/>
      <c r="BE609" s="11"/>
      <c r="BF609" s="11"/>
      <c r="BG609" s="11"/>
      <c r="BH609" s="11"/>
      <c r="BI609" s="11"/>
      <c r="BJ609" s="11"/>
      <c r="BK609" s="11"/>
      <c r="BL609" s="11"/>
      <c r="BM609" s="11"/>
      <c r="BN609" s="11"/>
      <c r="BO609" s="11"/>
      <c r="BP609" s="11"/>
      <c r="BQ609" s="11"/>
      <c r="BR609" s="11"/>
      <c r="BS609" s="11"/>
      <c r="BT609" s="11"/>
      <c r="BU609" s="11"/>
      <c r="BV609" s="11"/>
      <c r="BW609" s="11"/>
      <c r="BX609" s="11"/>
      <c r="BY609" s="11"/>
      <c r="BZ609" s="11"/>
      <c r="CA609" s="11"/>
      <c r="CB609" s="11"/>
      <c r="CC609" s="11"/>
      <c r="CD609" s="11"/>
      <c r="CE609" s="11"/>
      <c r="CF609" s="11"/>
      <c r="CG609" s="11"/>
      <c r="CH609" s="11"/>
      <c r="CI609" s="11"/>
      <c r="CJ609" s="11"/>
      <c r="CK609" s="11"/>
      <c r="CL609" s="11"/>
      <c r="CM609" s="11"/>
      <c r="CN609" s="11"/>
      <c r="CO609" s="11"/>
      <c r="CP609" s="11"/>
      <c r="CQ609" s="11"/>
      <c r="CR609" s="11"/>
      <c r="CS609" s="11"/>
      <c r="CT609" s="11"/>
      <c r="CU609" s="11"/>
      <c r="CV609" s="11"/>
      <c r="CW609" s="11"/>
      <c r="CX609" s="11"/>
      <c r="CY609" s="11"/>
      <c r="CZ609" s="11"/>
      <c r="DA609" s="11"/>
      <c r="DB609" s="11"/>
      <c r="DC609" s="11"/>
      <c r="DD609" s="11"/>
      <c r="DE609" s="11"/>
      <c r="DF609" s="11"/>
      <c r="DG609" s="11"/>
      <c r="DH609" s="11"/>
      <c r="DI609" s="11"/>
      <c r="DJ609" s="11"/>
      <c r="DK609" s="11"/>
      <c r="DL609" s="11"/>
      <c r="DM609" s="11"/>
      <c r="DN609" s="11"/>
      <c r="DO609" s="11"/>
      <c r="DP609" s="11"/>
      <c r="DQ609" s="11"/>
      <c r="DR609" s="11"/>
      <c r="DS609" s="11"/>
      <c r="DT609" s="11"/>
      <c r="DU609" s="11"/>
      <c r="DV609" s="11"/>
      <c r="DW609" s="11"/>
      <c r="DX609" s="11"/>
    </row>
    <row r="610" spans="14:128" s="12" customFormat="1">
      <c r="N610" s="11"/>
      <c r="O610" s="11"/>
      <c r="P610" s="11"/>
      <c r="Q610" s="11"/>
      <c r="R610" s="11"/>
      <c r="S610" s="11"/>
      <c r="T610" s="11"/>
      <c r="U610" s="11"/>
      <c r="V610" s="11"/>
      <c r="W610" s="11"/>
      <c r="X610" s="11"/>
      <c r="Y610" s="11"/>
      <c r="Z610" s="11"/>
      <c r="AA610" s="11"/>
      <c r="AB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c r="AY610" s="11"/>
      <c r="AZ610" s="11"/>
      <c r="BA610" s="11"/>
      <c r="BB610" s="11"/>
      <c r="BC610" s="11"/>
      <c r="BD610" s="11"/>
      <c r="BE610" s="11"/>
      <c r="BF610" s="11"/>
      <c r="BG610" s="11"/>
      <c r="BH610" s="11"/>
      <c r="BI610" s="11"/>
      <c r="BJ610" s="11"/>
      <c r="BK610" s="11"/>
      <c r="BL610" s="11"/>
      <c r="BM610" s="11"/>
      <c r="BN610" s="11"/>
      <c r="BO610" s="11"/>
      <c r="BP610" s="11"/>
      <c r="BQ610" s="11"/>
      <c r="BR610" s="11"/>
      <c r="BS610" s="11"/>
      <c r="BT610" s="11"/>
      <c r="BU610" s="11"/>
      <c r="BV610" s="11"/>
      <c r="BW610" s="11"/>
      <c r="BX610" s="11"/>
      <c r="BY610" s="11"/>
      <c r="BZ610" s="11"/>
      <c r="CA610" s="11"/>
      <c r="CB610" s="11"/>
      <c r="CC610" s="11"/>
      <c r="CD610" s="11"/>
      <c r="CE610" s="11"/>
      <c r="CF610" s="11"/>
      <c r="CG610" s="11"/>
      <c r="CH610" s="11"/>
      <c r="CI610" s="11"/>
      <c r="CJ610" s="11"/>
      <c r="CK610" s="11"/>
      <c r="CL610" s="11"/>
      <c r="CM610" s="11"/>
      <c r="CN610" s="11"/>
      <c r="CO610" s="11"/>
      <c r="CP610" s="11"/>
      <c r="CQ610" s="11"/>
      <c r="CR610" s="11"/>
      <c r="CS610" s="11"/>
      <c r="CT610" s="11"/>
      <c r="CU610" s="11"/>
      <c r="CV610" s="11"/>
      <c r="CW610" s="11"/>
      <c r="CX610" s="11"/>
      <c r="CY610" s="11"/>
      <c r="CZ610" s="11"/>
      <c r="DA610" s="11"/>
      <c r="DB610" s="11"/>
      <c r="DC610" s="11"/>
      <c r="DD610" s="11"/>
      <c r="DE610" s="11"/>
      <c r="DF610" s="11"/>
      <c r="DG610" s="11"/>
      <c r="DH610" s="11"/>
      <c r="DI610" s="11"/>
      <c r="DJ610" s="11"/>
      <c r="DK610" s="11"/>
      <c r="DL610" s="11"/>
      <c r="DM610" s="11"/>
      <c r="DN610" s="11"/>
      <c r="DO610" s="11"/>
      <c r="DP610" s="11"/>
      <c r="DQ610" s="11"/>
      <c r="DR610" s="11"/>
      <c r="DS610" s="11"/>
      <c r="DT610" s="11"/>
      <c r="DU610" s="11"/>
      <c r="DV610" s="11"/>
      <c r="DW610" s="11"/>
      <c r="DX610" s="11"/>
    </row>
    <row r="611" spans="14:128" s="12" customFormat="1">
      <c r="N611" s="11"/>
      <c r="O611" s="11"/>
      <c r="P611" s="11"/>
      <c r="Q611" s="11"/>
      <c r="R611" s="11"/>
      <c r="S611" s="11"/>
      <c r="T611" s="11"/>
      <c r="U611" s="11"/>
      <c r="V611" s="11"/>
      <c r="W611" s="11"/>
      <c r="X611" s="11"/>
      <c r="Y611" s="11"/>
      <c r="Z611" s="11"/>
      <c r="AA611" s="11"/>
      <c r="AB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1"/>
      <c r="BN611" s="11"/>
      <c r="BO611" s="11"/>
      <c r="BP611" s="11"/>
      <c r="BQ611" s="11"/>
      <c r="BR611" s="11"/>
      <c r="BS611" s="11"/>
      <c r="BT611" s="11"/>
      <c r="BU611" s="11"/>
      <c r="BV611" s="11"/>
      <c r="BW611" s="11"/>
      <c r="BX611" s="11"/>
      <c r="BY611" s="11"/>
      <c r="BZ611" s="11"/>
      <c r="CA611" s="11"/>
      <c r="CB611" s="11"/>
      <c r="CC611" s="11"/>
      <c r="CD611" s="11"/>
      <c r="CE611" s="11"/>
      <c r="CF611" s="11"/>
      <c r="CG611" s="11"/>
      <c r="CH611" s="11"/>
      <c r="CI611" s="11"/>
      <c r="CJ611" s="11"/>
      <c r="CK611" s="11"/>
      <c r="CL611" s="11"/>
      <c r="CM611" s="11"/>
      <c r="CN611" s="11"/>
      <c r="CO611" s="11"/>
      <c r="CP611" s="11"/>
      <c r="CQ611" s="11"/>
      <c r="CR611" s="11"/>
      <c r="CS611" s="11"/>
      <c r="CT611" s="11"/>
      <c r="CU611" s="11"/>
      <c r="CV611" s="11"/>
      <c r="CW611" s="11"/>
      <c r="CX611" s="11"/>
      <c r="CY611" s="11"/>
      <c r="CZ611" s="11"/>
      <c r="DA611" s="11"/>
      <c r="DB611" s="11"/>
      <c r="DC611" s="11"/>
      <c r="DD611" s="11"/>
      <c r="DE611" s="11"/>
      <c r="DF611" s="11"/>
      <c r="DG611" s="11"/>
      <c r="DH611" s="11"/>
      <c r="DI611" s="11"/>
      <c r="DJ611" s="11"/>
      <c r="DK611" s="11"/>
      <c r="DL611" s="11"/>
      <c r="DM611" s="11"/>
      <c r="DN611" s="11"/>
      <c r="DO611" s="11"/>
      <c r="DP611" s="11"/>
      <c r="DQ611" s="11"/>
      <c r="DR611" s="11"/>
      <c r="DS611" s="11"/>
      <c r="DT611" s="11"/>
      <c r="DU611" s="11"/>
      <c r="DV611" s="11"/>
      <c r="DW611" s="11"/>
      <c r="DX611" s="11"/>
    </row>
    <row r="612" spans="14:128" s="12" customFormat="1">
      <c r="N612" s="11"/>
      <c r="O612" s="11"/>
      <c r="P612" s="11"/>
      <c r="Q612" s="11"/>
      <c r="R612" s="11"/>
      <c r="S612" s="11"/>
      <c r="T612" s="11"/>
      <c r="U612" s="11"/>
      <c r="V612" s="11"/>
      <c r="W612" s="11"/>
      <c r="X612" s="11"/>
      <c r="Y612" s="11"/>
      <c r="Z612" s="11"/>
      <c r="AA612" s="11"/>
      <c r="AB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1"/>
      <c r="BN612" s="11"/>
      <c r="BO612" s="11"/>
      <c r="BP612" s="11"/>
      <c r="BQ612" s="11"/>
      <c r="BR612" s="11"/>
      <c r="BS612" s="11"/>
      <c r="BT612" s="11"/>
      <c r="BU612" s="11"/>
      <c r="BV612" s="11"/>
      <c r="BW612" s="11"/>
      <c r="BX612" s="11"/>
      <c r="BY612" s="11"/>
      <c r="BZ612" s="11"/>
      <c r="CA612" s="11"/>
      <c r="CB612" s="11"/>
      <c r="CC612" s="11"/>
      <c r="CD612" s="11"/>
      <c r="CE612" s="11"/>
      <c r="CF612" s="11"/>
      <c r="CG612" s="11"/>
      <c r="CH612" s="11"/>
      <c r="CI612" s="11"/>
      <c r="CJ612" s="11"/>
      <c r="CK612" s="11"/>
      <c r="CL612" s="11"/>
      <c r="CM612" s="11"/>
      <c r="CN612" s="11"/>
      <c r="CO612" s="11"/>
      <c r="CP612" s="11"/>
      <c r="CQ612" s="11"/>
      <c r="CR612" s="11"/>
      <c r="CS612" s="11"/>
      <c r="CT612" s="11"/>
      <c r="CU612" s="11"/>
      <c r="CV612" s="11"/>
      <c r="CW612" s="11"/>
      <c r="CX612" s="11"/>
      <c r="CY612" s="11"/>
      <c r="CZ612" s="11"/>
      <c r="DA612" s="11"/>
      <c r="DB612" s="11"/>
      <c r="DC612" s="11"/>
      <c r="DD612" s="11"/>
      <c r="DE612" s="11"/>
      <c r="DF612" s="11"/>
      <c r="DG612" s="11"/>
      <c r="DH612" s="11"/>
      <c r="DI612" s="11"/>
      <c r="DJ612" s="11"/>
      <c r="DK612" s="11"/>
      <c r="DL612" s="11"/>
      <c r="DM612" s="11"/>
      <c r="DN612" s="11"/>
      <c r="DO612" s="11"/>
      <c r="DP612" s="11"/>
      <c r="DQ612" s="11"/>
      <c r="DR612" s="11"/>
      <c r="DS612" s="11"/>
      <c r="DT612" s="11"/>
      <c r="DU612" s="11"/>
      <c r="DV612" s="11"/>
      <c r="DW612" s="11"/>
      <c r="DX612" s="11"/>
    </row>
    <row r="613" spans="14:128" s="12" customFormat="1">
      <c r="N613" s="11"/>
      <c r="O613" s="11"/>
      <c r="P613" s="11"/>
      <c r="Q613" s="11"/>
      <c r="R613" s="11"/>
      <c r="S613" s="11"/>
      <c r="T613" s="11"/>
      <c r="U613" s="11"/>
      <c r="V613" s="11"/>
      <c r="W613" s="11"/>
      <c r="X613" s="11"/>
      <c r="Y613" s="11"/>
      <c r="Z613" s="11"/>
      <c r="AA613" s="11"/>
      <c r="AB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1"/>
      <c r="BN613" s="11"/>
      <c r="BO613" s="11"/>
      <c r="BP613" s="11"/>
      <c r="BQ613" s="11"/>
      <c r="BR613" s="11"/>
      <c r="BS613" s="11"/>
      <c r="BT613" s="11"/>
      <c r="BU613" s="11"/>
      <c r="BV613" s="11"/>
      <c r="BW613" s="11"/>
      <c r="BX613" s="11"/>
      <c r="BY613" s="11"/>
      <c r="BZ613" s="11"/>
      <c r="CA613" s="11"/>
      <c r="CB613" s="11"/>
      <c r="CC613" s="11"/>
      <c r="CD613" s="11"/>
      <c r="CE613" s="11"/>
      <c r="CF613" s="11"/>
      <c r="CG613" s="11"/>
      <c r="CH613" s="11"/>
      <c r="CI613" s="11"/>
      <c r="CJ613" s="11"/>
      <c r="CK613" s="11"/>
      <c r="CL613" s="11"/>
      <c r="CM613" s="11"/>
      <c r="CN613" s="11"/>
      <c r="CO613" s="11"/>
      <c r="CP613" s="11"/>
      <c r="CQ613" s="11"/>
      <c r="CR613" s="11"/>
      <c r="CS613" s="11"/>
      <c r="CT613" s="11"/>
      <c r="CU613" s="11"/>
      <c r="CV613" s="11"/>
      <c r="CW613" s="11"/>
      <c r="CX613" s="11"/>
      <c r="CY613" s="11"/>
      <c r="CZ613" s="11"/>
      <c r="DA613" s="11"/>
      <c r="DB613" s="11"/>
      <c r="DC613" s="11"/>
      <c r="DD613" s="11"/>
      <c r="DE613" s="11"/>
      <c r="DF613" s="11"/>
      <c r="DG613" s="11"/>
      <c r="DH613" s="11"/>
      <c r="DI613" s="11"/>
      <c r="DJ613" s="11"/>
      <c r="DK613" s="11"/>
      <c r="DL613" s="11"/>
      <c r="DM613" s="11"/>
      <c r="DN613" s="11"/>
      <c r="DO613" s="11"/>
      <c r="DP613" s="11"/>
      <c r="DQ613" s="11"/>
      <c r="DR613" s="11"/>
      <c r="DS613" s="11"/>
      <c r="DT613" s="11"/>
      <c r="DU613" s="11"/>
      <c r="DV613" s="11"/>
      <c r="DW613" s="11"/>
      <c r="DX613" s="11"/>
    </row>
    <row r="614" spans="14:128" s="12" customFormat="1">
      <c r="N614" s="11"/>
      <c r="O614" s="11"/>
      <c r="P614" s="11"/>
      <c r="Q614" s="11"/>
      <c r="R614" s="11"/>
      <c r="S614" s="11"/>
      <c r="T614" s="11"/>
      <c r="U614" s="11"/>
      <c r="V614" s="11"/>
      <c r="W614" s="11"/>
      <c r="X614" s="11"/>
      <c r="Y614" s="11"/>
      <c r="Z614" s="11"/>
      <c r="AA614" s="11"/>
      <c r="AB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1"/>
      <c r="BN614" s="11"/>
      <c r="BO614" s="11"/>
      <c r="BP614" s="11"/>
      <c r="BQ614" s="11"/>
      <c r="BR614" s="11"/>
      <c r="BS614" s="11"/>
      <c r="BT614" s="11"/>
      <c r="BU614" s="11"/>
      <c r="BV614" s="11"/>
      <c r="BW614" s="11"/>
      <c r="BX614" s="11"/>
      <c r="BY614" s="11"/>
      <c r="BZ614" s="11"/>
      <c r="CA614" s="11"/>
      <c r="CB614" s="11"/>
      <c r="CC614" s="11"/>
      <c r="CD614" s="11"/>
      <c r="CE614" s="11"/>
      <c r="CF614" s="11"/>
      <c r="CG614" s="11"/>
      <c r="CH614" s="11"/>
      <c r="CI614" s="11"/>
      <c r="CJ614" s="11"/>
      <c r="CK614" s="11"/>
      <c r="CL614" s="11"/>
      <c r="CM614" s="11"/>
      <c r="CN614" s="11"/>
      <c r="CO614" s="11"/>
      <c r="CP614" s="11"/>
      <c r="CQ614" s="11"/>
      <c r="CR614" s="11"/>
      <c r="CS614" s="11"/>
      <c r="CT614" s="11"/>
      <c r="CU614" s="11"/>
      <c r="CV614" s="11"/>
      <c r="CW614" s="11"/>
      <c r="CX614" s="11"/>
      <c r="CY614" s="11"/>
      <c r="CZ614" s="11"/>
      <c r="DA614" s="11"/>
      <c r="DB614" s="11"/>
      <c r="DC614" s="11"/>
      <c r="DD614" s="11"/>
      <c r="DE614" s="11"/>
      <c r="DF614" s="11"/>
      <c r="DG614" s="11"/>
      <c r="DH614" s="11"/>
      <c r="DI614" s="11"/>
      <c r="DJ614" s="11"/>
      <c r="DK614" s="11"/>
      <c r="DL614" s="11"/>
      <c r="DM614" s="11"/>
      <c r="DN614" s="11"/>
      <c r="DO614" s="11"/>
      <c r="DP614" s="11"/>
      <c r="DQ614" s="11"/>
      <c r="DR614" s="11"/>
      <c r="DS614" s="11"/>
      <c r="DT614" s="11"/>
      <c r="DU614" s="11"/>
      <c r="DV614" s="11"/>
      <c r="DW614" s="11"/>
      <c r="DX614" s="11"/>
    </row>
    <row r="615" spans="14:128" s="12" customFormat="1">
      <c r="N615" s="11"/>
      <c r="O615" s="11"/>
      <c r="P615" s="11"/>
      <c r="Q615" s="11"/>
      <c r="R615" s="11"/>
      <c r="S615" s="11"/>
      <c r="T615" s="11"/>
      <c r="U615" s="11"/>
      <c r="V615" s="11"/>
      <c r="W615" s="11"/>
      <c r="X615" s="11"/>
      <c r="Y615" s="11"/>
      <c r="Z615" s="11"/>
      <c r="AA615" s="11"/>
      <c r="AB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c r="AY615" s="11"/>
      <c r="AZ615" s="11"/>
      <c r="BA615" s="11"/>
      <c r="BB615" s="11"/>
      <c r="BC615" s="11"/>
      <c r="BD615" s="11"/>
      <c r="BE615" s="11"/>
      <c r="BF615" s="11"/>
      <c r="BG615" s="11"/>
      <c r="BH615" s="11"/>
      <c r="BI615" s="11"/>
      <c r="BJ615" s="11"/>
      <c r="BK615" s="11"/>
      <c r="BL615" s="11"/>
      <c r="BM615" s="11"/>
      <c r="BN615" s="11"/>
      <c r="BO615" s="11"/>
      <c r="BP615" s="11"/>
      <c r="BQ615" s="11"/>
      <c r="BR615" s="11"/>
      <c r="BS615" s="11"/>
      <c r="BT615" s="11"/>
      <c r="BU615" s="11"/>
      <c r="BV615" s="11"/>
      <c r="BW615" s="11"/>
      <c r="BX615" s="11"/>
      <c r="BY615" s="11"/>
      <c r="BZ615" s="11"/>
      <c r="CA615" s="11"/>
      <c r="CB615" s="11"/>
      <c r="CC615" s="11"/>
      <c r="CD615" s="11"/>
      <c r="CE615" s="11"/>
      <c r="CF615" s="11"/>
      <c r="CG615" s="11"/>
      <c r="CH615" s="11"/>
      <c r="CI615" s="11"/>
      <c r="CJ615" s="11"/>
      <c r="CK615" s="11"/>
      <c r="CL615" s="11"/>
      <c r="CM615" s="11"/>
      <c r="CN615" s="11"/>
      <c r="CO615" s="11"/>
      <c r="CP615" s="11"/>
      <c r="CQ615" s="11"/>
      <c r="CR615" s="11"/>
      <c r="CS615" s="11"/>
      <c r="CT615" s="11"/>
      <c r="CU615" s="11"/>
      <c r="CV615" s="11"/>
      <c r="CW615" s="11"/>
      <c r="CX615" s="11"/>
      <c r="CY615" s="11"/>
      <c r="CZ615" s="11"/>
      <c r="DA615" s="11"/>
      <c r="DB615" s="11"/>
      <c r="DC615" s="11"/>
      <c r="DD615" s="11"/>
      <c r="DE615" s="11"/>
      <c r="DF615" s="11"/>
      <c r="DG615" s="11"/>
      <c r="DH615" s="11"/>
      <c r="DI615" s="11"/>
      <c r="DJ615" s="11"/>
      <c r="DK615" s="11"/>
      <c r="DL615" s="11"/>
      <c r="DM615" s="11"/>
      <c r="DN615" s="11"/>
      <c r="DO615" s="11"/>
      <c r="DP615" s="11"/>
      <c r="DQ615" s="11"/>
      <c r="DR615" s="11"/>
      <c r="DS615" s="11"/>
      <c r="DT615" s="11"/>
      <c r="DU615" s="11"/>
      <c r="DV615" s="11"/>
      <c r="DW615" s="11"/>
      <c r="DX615" s="11"/>
    </row>
    <row r="616" spans="14:128" s="12" customFormat="1">
      <c r="N616" s="11"/>
      <c r="O616" s="11"/>
      <c r="P616" s="11"/>
      <c r="Q616" s="11"/>
      <c r="R616" s="11"/>
      <c r="S616" s="11"/>
      <c r="T616" s="11"/>
      <c r="U616" s="11"/>
      <c r="V616" s="11"/>
      <c r="W616" s="11"/>
      <c r="X616" s="11"/>
      <c r="Y616" s="11"/>
      <c r="Z616" s="11"/>
      <c r="AA616" s="11"/>
      <c r="AB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c r="AY616" s="11"/>
      <c r="AZ616" s="11"/>
      <c r="BA616" s="11"/>
      <c r="BB616" s="11"/>
      <c r="BC616" s="11"/>
      <c r="BD616" s="11"/>
      <c r="BE616" s="11"/>
      <c r="BF616" s="11"/>
      <c r="BG616" s="11"/>
      <c r="BH616" s="11"/>
      <c r="BI616" s="11"/>
      <c r="BJ616" s="11"/>
      <c r="BK616" s="11"/>
      <c r="BL616" s="11"/>
      <c r="BM616" s="11"/>
      <c r="BN616" s="11"/>
      <c r="BO616" s="11"/>
      <c r="BP616" s="11"/>
      <c r="BQ616" s="11"/>
      <c r="BR616" s="11"/>
      <c r="BS616" s="11"/>
      <c r="BT616" s="11"/>
      <c r="BU616" s="11"/>
      <c r="BV616" s="11"/>
      <c r="BW616" s="11"/>
      <c r="BX616" s="11"/>
      <c r="BY616" s="11"/>
      <c r="BZ616" s="11"/>
      <c r="CA616" s="11"/>
      <c r="CB616" s="11"/>
      <c r="CC616" s="11"/>
      <c r="CD616" s="11"/>
      <c r="CE616" s="11"/>
      <c r="CF616" s="11"/>
      <c r="CG616" s="11"/>
      <c r="CH616" s="11"/>
      <c r="CI616" s="11"/>
      <c r="CJ616" s="11"/>
      <c r="CK616" s="11"/>
      <c r="CL616" s="11"/>
      <c r="CM616" s="11"/>
      <c r="CN616" s="11"/>
      <c r="CO616" s="11"/>
      <c r="CP616" s="11"/>
      <c r="CQ616" s="11"/>
      <c r="CR616" s="11"/>
      <c r="CS616" s="11"/>
      <c r="CT616" s="11"/>
      <c r="CU616" s="11"/>
      <c r="CV616" s="11"/>
      <c r="CW616" s="11"/>
      <c r="CX616" s="11"/>
      <c r="CY616" s="11"/>
      <c r="CZ616" s="11"/>
      <c r="DA616" s="11"/>
      <c r="DB616" s="11"/>
      <c r="DC616" s="11"/>
      <c r="DD616" s="11"/>
      <c r="DE616" s="11"/>
      <c r="DF616" s="11"/>
      <c r="DG616" s="11"/>
      <c r="DH616" s="11"/>
      <c r="DI616" s="11"/>
      <c r="DJ616" s="11"/>
      <c r="DK616" s="11"/>
      <c r="DL616" s="11"/>
      <c r="DM616" s="11"/>
      <c r="DN616" s="11"/>
      <c r="DO616" s="11"/>
      <c r="DP616" s="11"/>
      <c r="DQ616" s="11"/>
      <c r="DR616" s="11"/>
      <c r="DS616" s="11"/>
      <c r="DT616" s="11"/>
      <c r="DU616" s="11"/>
      <c r="DV616" s="11"/>
      <c r="DW616" s="11"/>
      <c r="DX616" s="11"/>
    </row>
    <row r="617" spans="14:128" s="12" customFormat="1">
      <c r="N617" s="11"/>
      <c r="O617" s="11"/>
      <c r="P617" s="11"/>
      <c r="Q617" s="11"/>
      <c r="R617" s="11"/>
      <c r="S617" s="11"/>
      <c r="T617" s="11"/>
      <c r="U617" s="11"/>
      <c r="V617" s="11"/>
      <c r="W617" s="11"/>
      <c r="X617" s="11"/>
      <c r="Y617" s="11"/>
      <c r="Z617" s="11"/>
      <c r="AA617" s="11"/>
      <c r="AB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c r="AY617" s="11"/>
      <c r="AZ617" s="11"/>
      <c r="BA617" s="11"/>
      <c r="BB617" s="11"/>
      <c r="BC617" s="11"/>
      <c r="BD617" s="11"/>
      <c r="BE617" s="11"/>
      <c r="BF617" s="11"/>
      <c r="BG617" s="11"/>
      <c r="BH617" s="11"/>
      <c r="BI617" s="11"/>
      <c r="BJ617" s="11"/>
      <c r="BK617" s="11"/>
      <c r="BL617" s="11"/>
      <c r="BM617" s="11"/>
      <c r="BN617" s="11"/>
      <c r="BO617" s="11"/>
      <c r="BP617" s="11"/>
      <c r="BQ617" s="11"/>
      <c r="BR617" s="11"/>
      <c r="BS617" s="11"/>
      <c r="BT617" s="11"/>
      <c r="BU617" s="11"/>
      <c r="BV617" s="11"/>
      <c r="BW617" s="11"/>
      <c r="BX617" s="11"/>
      <c r="BY617" s="11"/>
      <c r="BZ617" s="11"/>
      <c r="CA617" s="11"/>
      <c r="CB617" s="11"/>
      <c r="CC617" s="11"/>
      <c r="CD617" s="11"/>
      <c r="CE617" s="11"/>
      <c r="CF617" s="11"/>
      <c r="CG617" s="11"/>
      <c r="CH617" s="11"/>
      <c r="CI617" s="11"/>
      <c r="CJ617" s="11"/>
      <c r="CK617" s="11"/>
      <c r="CL617" s="11"/>
      <c r="CM617" s="11"/>
      <c r="CN617" s="11"/>
      <c r="CO617" s="11"/>
      <c r="CP617" s="11"/>
      <c r="CQ617" s="11"/>
      <c r="CR617" s="11"/>
      <c r="CS617" s="11"/>
      <c r="CT617" s="11"/>
      <c r="CU617" s="11"/>
      <c r="CV617" s="11"/>
      <c r="CW617" s="11"/>
      <c r="CX617" s="11"/>
      <c r="CY617" s="11"/>
      <c r="CZ617" s="11"/>
      <c r="DA617" s="11"/>
      <c r="DB617" s="11"/>
      <c r="DC617" s="11"/>
      <c r="DD617" s="11"/>
      <c r="DE617" s="11"/>
      <c r="DF617" s="11"/>
      <c r="DG617" s="11"/>
      <c r="DH617" s="11"/>
      <c r="DI617" s="11"/>
      <c r="DJ617" s="11"/>
      <c r="DK617" s="11"/>
      <c r="DL617" s="11"/>
      <c r="DM617" s="11"/>
      <c r="DN617" s="11"/>
      <c r="DO617" s="11"/>
      <c r="DP617" s="11"/>
      <c r="DQ617" s="11"/>
      <c r="DR617" s="11"/>
      <c r="DS617" s="11"/>
      <c r="DT617" s="11"/>
      <c r="DU617" s="11"/>
      <c r="DV617" s="11"/>
      <c r="DW617" s="11"/>
      <c r="DX617" s="11"/>
    </row>
    <row r="618" spans="14:128" s="12" customFormat="1">
      <c r="N618" s="11"/>
      <c r="O618" s="11"/>
      <c r="P618" s="11"/>
      <c r="Q618" s="11"/>
      <c r="R618" s="11"/>
      <c r="S618" s="11"/>
      <c r="T618" s="11"/>
      <c r="U618" s="11"/>
      <c r="V618" s="11"/>
      <c r="W618" s="11"/>
      <c r="X618" s="11"/>
      <c r="Y618" s="11"/>
      <c r="Z618" s="11"/>
      <c r="AA618" s="11"/>
      <c r="AB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c r="AY618" s="11"/>
      <c r="AZ618" s="11"/>
      <c r="BA618" s="11"/>
      <c r="BB618" s="11"/>
      <c r="BC618" s="11"/>
      <c r="BD618" s="11"/>
      <c r="BE618" s="11"/>
      <c r="BF618" s="11"/>
      <c r="BG618" s="11"/>
      <c r="BH618" s="11"/>
      <c r="BI618" s="11"/>
      <c r="BJ618" s="11"/>
      <c r="BK618" s="11"/>
      <c r="BL618" s="11"/>
      <c r="BM618" s="11"/>
      <c r="BN618" s="11"/>
      <c r="BO618" s="11"/>
      <c r="BP618" s="11"/>
      <c r="BQ618" s="11"/>
      <c r="BR618" s="11"/>
      <c r="BS618" s="11"/>
      <c r="BT618" s="11"/>
      <c r="BU618" s="11"/>
      <c r="BV618" s="11"/>
      <c r="BW618" s="11"/>
      <c r="BX618" s="11"/>
      <c r="BY618" s="11"/>
      <c r="BZ618" s="11"/>
      <c r="CA618" s="11"/>
      <c r="CB618" s="11"/>
      <c r="CC618" s="11"/>
      <c r="CD618" s="11"/>
      <c r="CE618" s="11"/>
      <c r="CF618" s="11"/>
      <c r="CG618" s="11"/>
      <c r="CH618" s="11"/>
      <c r="CI618" s="11"/>
      <c r="CJ618" s="11"/>
      <c r="CK618" s="11"/>
      <c r="CL618" s="11"/>
      <c r="CM618" s="11"/>
      <c r="CN618" s="11"/>
      <c r="CO618" s="11"/>
      <c r="CP618" s="11"/>
      <c r="CQ618" s="11"/>
      <c r="CR618" s="11"/>
      <c r="CS618" s="11"/>
      <c r="CT618" s="11"/>
      <c r="CU618" s="11"/>
      <c r="CV618" s="11"/>
      <c r="CW618" s="11"/>
      <c r="CX618" s="11"/>
      <c r="CY618" s="11"/>
      <c r="CZ618" s="11"/>
      <c r="DA618" s="11"/>
      <c r="DB618" s="11"/>
      <c r="DC618" s="11"/>
      <c r="DD618" s="11"/>
      <c r="DE618" s="11"/>
      <c r="DF618" s="11"/>
      <c r="DG618" s="11"/>
      <c r="DH618" s="11"/>
      <c r="DI618" s="11"/>
      <c r="DJ618" s="11"/>
      <c r="DK618" s="11"/>
      <c r="DL618" s="11"/>
      <c r="DM618" s="11"/>
      <c r="DN618" s="11"/>
      <c r="DO618" s="11"/>
      <c r="DP618" s="11"/>
      <c r="DQ618" s="11"/>
      <c r="DR618" s="11"/>
      <c r="DS618" s="11"/>
      <c r="DT618" s="11"/>
      <c r="DU618" s="11"/>
      <c r="DV618" s="11"/>
      <c r="DW618" s="11"/>
      <c r="DX618" s="11"/>
    </row>
    <row r="619" spans="14:128" s="12" customFormat="1">
      <c r="N619" s="11"/>
      <c r="O619" s="11"/>
      <c r="P619" s="11"/>
      <c r="Q619" s="11"/>
      <c r="R619" s="11"/>
      <c r="S619" s="11"/>
      <c r="T619" s="11"/>
      <c r="U619" s="11"/>
      <c r="V619" s="11"/>
      <c r="W619" s="11"/>
      <c r="X619" s="11"/>
      <c r="Y619" s="11"/>
      <c r="Z619" s="11"/>
      <c r="AA619" s="11"/>
      <c r="AB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c r="AY619" s="11"/>
      <c r="AZ619" s="11"/>
      <c r="BA619" s="11"/>
      <c r="BB619" s="11"/>
      <c r="BC619" s="11"/>
      <c r="BD619" s="11"/>
      <c r="BE619" s="11"/>
      <c r="BF619" s="11"/>
      <c r="BG619" s="11"/>
      <c r="BH619" s="11"/>
      <c r="BI619" s="11"/>
      <c r="BJ619" s="11"/>
      <c r="BK619" s="11"/>
      <c r="BL619" s="11"/>
      <c r="BM619" s="11"/>
      <c r="BN619" s="11"/>
      <c r="BO619" s="11"/>
      <c r="BP619" s="11"/>
      <c r="BQ619" s="11"/>
      <c r="BR619" s="11"/>
      <c r="BS619" s="11"/>
      <c r="BT619" s="11"/>
      <c r="BU619" s="11"/>
      <c r="BV619" s="11"/>
      <c r="BW619" s="11"/>
      <c r="BX619" s="11"/>
      <c r="BY619" s="11"/>
      <c r="BZ619" s="11"/>
      <c r="CA619" s="11"/>
      <c r="CB619" s="11"/>
      <c r="CC619" s="11"/>
      <c r="CD619" s="11"/>
      <c r="CE619" s="11"/>
      <c r="CF619" s="11"/>
      <c r="CG619" s="11"/>
      <c r="CH619" s="11"/>
      <c r="CI619" s="11"/>
      <c r="CJ619" s="11"/>
      <c r="CK619" s="11"/>
      <c r="CL619" s="11"/>
      <c r="CM619" s="11"/>
      <c r="CN619" s="11"/>
      <c r="CO619" s="11"/>
      <c r="CP619" s="11"/>
      <c r="CQ619" s="11"/>
      <c r="CR619" s="11"/>
      <c r="CS619" s="11"/>
      <c r="CT619" s="11"/>
      <c r="CU619" s="11"/>
      <c r="CV619" s="11"/>
      <c r="CW619" s="11"/>
      <c r="CX619" s="11"/>
      <c r="CY619" s="11"/>
      <c r="CZ619" s="11"/>
      <c r="DA619" s="11"/>
      <c r="DB619" s="11"/>
      <c r="DC619" s="11"/>
      <c r="DD619" s="11"/>
      <c r="DE619" s="11"/>
      <c r="DF619" s="11"/>
      <c r="DG619" s="11"/>
      <c r="DH619" s="11"/>
      <c r="DI619" s="11"/>
      <c r="DJ619" s="11"/>
      <c r="DK619" s="11"/>
      <c r="DL619" s="11"/>
      <c r="DM619" s="11"/>
      <c r="DN619" s="11"/>
      <c r="DO619" s="11"/>
      <c r="DP619" s="11"/>
      <c r="DQ619" s="11"/>
      <c r="DR619" s="11"/>
      <c r="DS619" s="11"/>
      <c r="DT619" s="11"/>
      <c r="DU619" s="11"/>
      <c r="DV619" s="11"/>
      <c r="DW619" s="11"/>
      <c r="DX619" s="11"/>
    </row>
    <row r="620" spans="14:128" s="12" customFormat="1">
      <c r="N620" s="11"/>
      <c r="O620" s="11"/>
      <c r="P620" s="11"/>
      <c r="Q620" s="11"/>
      <c r="R620" s="11"/>
      <c r="S620" s="11"/>
      <c r="T620" s="11"/>
      <c r="U620" s="11"/>
      <c r="V620" s="11"/>
      <c r="W620" s="11"/>
      <c r="X620" s="11"/>
      <c r="Y620" s="11"/>
      <c r="Z620" s="11"/>
      <c r="AA620" s="11"/>
      <c r="AB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c r="AY620" s="11"/>
      <c r="AZ620" s="11"/>
      <c r="BA620" s="11"/>
      <c r="BB620" s="11"/>
      <c r="BC620" s="11"/>
      <c r="BD620" s="11"/>
      <c r="BE620" s="11"/>
      <c r="BF620" s="11"/>
      <c r="BG620" s="11"/>
      <c r="BH620" s="11"/>
      <c r="BI620" s="11"/>
      <c r="BJ620" s="11"/>
      <c r="BK620" s="11"/>
      <c r="BL620" s="11"/>
      <c r="BM620" s="11"/>
      <c r="BN620" s="11"/>
      <c r="BO620" s="11"/>
      <c r="BP620" s="11"/>
      <c r="BQ620" s="11"/>
      <c r="BR620" s="11"/>
      <c r="BS620" s="11"/>
      <c r="BT620" s="11"/>
      <c r="BU620" s="11"/>
      <c r="BV620" s="11"/>
      <c r="BW620" s="11"/>
      <c r="BX620" s="11"/>
      <c r="BY620" s="11"/>
      <c r="BZ620" s="11"/>
      <c r="CA620" s="11"/>
      <c r="CB620" s="11"/>
      <c r="CC620" s="11"/>
      <c r="CD620" s="11"/>
      <c r="CE620" s="11"/>
      <c r="CF620" s="11"/>
      <c r="CG620" s="11"/>
      <c r="CH620" s="11"/>
      <c r="CI620" s="11"/>
      <c r="CJ620" s="11"/>
      <c r="CK620" s="11"/>
      <c r="CL620" s="11"/>
      <c r="CM620" s="11"/>
      <c r="CN620" s="11"/>
      <c r="CO620" s="11"/>
      <c r="CP620" s="11"/>
      <c r="CQ620" s="11"/>
      <c r="CR620" s="11"/>
      <c r="CS620" s="11"/>
      <c r="CT620" s="11"/>
      <c r="CU620" s="11"/>
      <c r="CV620" s="11"/>
      <c r="CW620" s="11"/>
      <c r="CX620" s="11"/>
      <c r="CY620" s="11"/>
      <c r="CZ620" s="11"/>
      <c r="DA620" s="11"/>
      <c r="DB620" s="11"/>
      <c r="DC620" s="11"/>
      <c r="DD620" s="11"/>
      <c r="DE620" s="11"/>
      <c r="DF620" s="11"/>
      <c r="DG620" s="11"/>
      <c r="DH620" s="11"/>
      <c r="DI620" s="11"/>
      <c r="DJ620" s="11"/>
      <c r="DK620" s="11"/>
      <c r="DL620" s="11"/>
      <c r="DM620" s="11"/>
      <c r="DN620" s="11"/>
      <c r="DO620" s="11"/>
      <c r="DP620" s="11"/>
      <c r="DQ620" s="11"/>
      <c r="DR620" s="11"/>
      <c r="DS620" s="11"/>
      <c r="DT620" s="11"/>
      <c r="DU620" s="11"/>
      <c r="DV620" s="11"/>
      <c r="DW620" s="11"/>
      <c r="DX620" s="11"/>
    </row>
    <row r="621" spans="14:128" s="12" customFormat="1">
      <c r="N621" s="11"/>
      <c r="O621" s="11"/>
      <c r="P621" s="11"/>
      <c r="Q621" s="11"/>
      <c r="R621" s="11"/>
      <c r="S621" s="11"/>
      <c r="T621" s="11"/>
      <c r="U621" s="11"/>
      <c r="V621" s="11"/>
      <c r="W621" s="11"/>
      <c r="X621" s="11"/>
      <c r="Y621" s="11"/>
      <c r="Z621" s="11"/>
      <c r="AA621" s="11"/>
      <c r="AB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c r="AY621" s="11"/>
      <c r="AZ621" s="11"/>
      <c r="BA621" s="11"/>
      <c r="BB621" s="11"/>
      <c r="BC621" s="11"/>
      <c r="BD621" s="11"/>
      <c r="BE621" s="11"/>
      <c r="BF621" s="11"/>
      <c r="BG621" s="11"/>
      <c r="BH621" s="11"/>
      <c r="BI621" s="11"/>
      <c r="BJ621" s="11"/>
      <c r="BK621" s="11"/>
      <c r="BL621" s="11"/>
      <c r="BM621" s="11"/>
      <c r="BN621" s="11"/>
      <c r="BO621" s="11"/>
      <c r="BP621" s="11"/>
      <c r="BQ621" s="11"/>
      <c r="BR621" s="11"/>
      <c r="BS621" s="11"/>
      <c r="BT621" s="11"/>
      <c r="BU621" s="11"/>
      <c r="BV621" s="11"/>
      <c r="BW621" s="11"/>
      <c r="BX621" s="11"/>
      <c r="BY621" s="11"/>
      <c r="BZ621" s="11"/>
      <c r="CA621" s="11"/>
      <c r="CB621" s="11"/>
      <c r="CC621" s="11"/>
      <c r="CD621" s="11"/>
      <c r="CE621" s="11"/>
      <c r="CF621" s="11"/>
      <c r="CG621" s="11"/>
      <c r="CH621" s="11"/>
      <c r="CI621" s="11"/>
      <c r="CJ621" s="11"/>
      <c r="CK621" s="11"/>
      <c r="CL621" s="11"/>
      <c r="CM621" s="11"/>
      <c r="CN621" s="11"/>
      <c r="CO621" s="11"/>
      <c r="CP621" s="11"/>
      <c r="CQ621" s="11"/>
      <c r="CR621" s="11"/>
      <c r="CS621" s="11"/>
      <c r="CT621" s="11"/>
      <c r="CU621" s="11"/>
      <c r="CV621" s="11"/>
      <c r="CW621" s="11"/>
      <c r="CX621" s="11"/>
      <c r="CY621" s="11"/>
      <c r="CZ621" s="11"/>
      <c r="DA621" s="11"/>
      <c r="DB621" s="11"/>
      <c r="DC621" s="11"/>
      <c r="DD621" s="11"/>
      <c r="DE621" s="11"/>
      <c r="DF621" s="11"/>
      <c r="DG621" s="11"/>
      <c r="DH621" s="11"/>
      <c r="DI621" s="11"/>
      <c r="DJ621" s="11"/>
      <c r="DK621" s="11"/>
      <c r="DL621" s="11"/>
      <c r="DM621" s="11"/>
      <c r="DN621" s="11"/>
      <c r="DO621" s="11"/>
      <c r="DP621" s="11"/>
      <c r="DQ621" s="11"/>
      <c r="DR621" s="11"/>
      <c r="DS621" s="11"/>
      <c r="DT621" s="11"/>
      <c r="DU621" s="11"/>
      <c r="DV621" s="11"/>
      <c r="DW621" s="11"/>
      <c r="DX621" s="11"/>
    </row>
    <row r="622" spans="14:128" s="12" customFormat="1">
      <c r="N622" s="11"/>
      <c r="O622" s="11"/>
      <c r="P622" s="11"/>
      <c r="Q622" s="11"/>
      <c r="R622" s="11"/>
      <c r="S622" s="11"/>
      <c r="T622" s="11"/>
      <c r="U622" s="11"/>
      <c r="V622" s="11"/>
      <c r="W622" s="11"/>
      <c r="X622" s="11"/>
      <c r="Y622" s="11"/>
      <c r="Z622" s="11"/>
      <c r="AA622" s="11"/>
      <c r="AB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c r="AY622" s="11"/>
      <c r="AZ622" s="11"/>
      <c r="BA622" s="11"/>
      <c r="BB622" s="11"/>
      <c r="BC622" s="11"/>
      <c r="BD622" s="11"/>
      <c r="BE622" s="11"/>
      <c r="BF622" s="11"/>
      <c r="BG622" s="11"/>
      <c r="BH622" s="11"/>
      <c r="BI622" s="11"/>
      <c r="BJ622" s="11"/>
      <c r="BK622" s="11"/>
      <c r="BL622" s="11"/>
      <c r="BM622" s="11"/>
      <c r="BN622" s="11"/>
      <c r="BO622" s="11"/>
      <c r="BP622" s="11"/>
      <c r="BQ622" s="11"/>
      <c r="BR622" s="11"/>
      <c r="BS622" s="11"/>
      <c r="BT622" s="11"/>
      <c r="BU622" s="11"/>
      <c r="BV622" s="11"/>
      <c r="BW622" s="11"/>
      <c r="BX622" s="11"/>
      <c r="BY622" s="11"/>
      <c r="BZ622" s="11"/>
      <c r="CA622" s="11"/>
      <c r="CB622" s="11"/>
      <c r="CC622" s="11"/>
      <c r="CD622" s="11"/>
      <c r="CE622" s="11"/>
      <c r="CF622" s="11"/>
      <c r="CG622" s="11"/>
      <c r="CH622" s="11"/>
      <c r="CI622" s="11"/>
      <c r="CJ622" s="11"/>
      <c r="CK622" s="11"/>
      <c r="CL622" s="11"/>
      <c r="CM622" s="11"/>
      <c r="CN622" s="11"/>
      <c r="CO622" s="11"/>
      <c r="CP622" s="11"/>
      <c r="CQ622" s="11"/>
      <c r="CR622" s="11"/>
      <c r="CS622" s="11"/>
      <c r="CT622" s="11"/>
      <c r="CU622" s="11"/>
      <c r="CV622" s="11"/>
      <c r="CW622" s="11"/>
      <c r="CX622" s="11"/>
      <c r="CY622" s="11"/>
      <c r="CZ622" s="11"/>
      <c r="DA622" s="11"/>
      <c r="DB622" s="11"/>
      <c r="DC622" s="11"/>
      <c r="DD622" s="11"/>
      <c r="DE622" s="11"/>
      <c r="DF622" s="11"/>
      <c r="DG622" s="11"/>
      <c r="DH622" s="11"/>
      <c r="DI622" s="11"/>
      <c r="DJ622" s="11"/>
      <c r="DK622" s="11"/>
      <c r="DL622" s="11"/>
      <c r="DM622" s="11"/>
      <c r="DN622" s="11"/>
      <c r="DO622" s="11"/>
      <c r="DP622" s="11"/>
      <c r="DQ622" s="11"/>
      <c r="DR622" s="11"/>
      <c r="DS622" s="11"/>
      <c r="DT622" s="11"/>
      <c r="DU622" s="11"/>
      <c r="DV622" s="11"/>
      <c r="DW622" s="11"/>
      <c r="DX622" s="11"/>
    </row>
    <row r="623" spans="14:128" s="12" customFormat="1">
      <c r="N623" s="11"/>
      <c r="O623" s="11"/>
      <c r="P623" s="11"/>
      <c r="Q623" s="11"/>
      <c r="R623" s="11"/>
      <c r="S623" s="11"/>
      <c r="T623" s="11"/>
      <c r="U623" s="11"/>
      <c r="V623" s="11"/>
      <c r="W623" s="11"/>
      <c r="X623" s="11"/>
      <c r="Y623" s="11"/>
      <c r="Z623" s="11"/>
      <c r="AA623" s="11"/>
      <c r="AB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c r="AY623" s="11"/>
      <c r="AZ623" s="11"/>
      <c r="BA623" s="11"/>
      <c r="BB623" s="11"/>
      <c r="BC623" s="11"/>
      <c r="BD623" s="11"/>
      <c r="BE623" s="11"/>
      <c r="BF623" s="11"/>
      <c r="BG623" s="11"/>
      <c r="BH623" s="11"/>
      <c r="BI623" s="11"/>
      <c r="BJ623" s="11"/>
      <c r="BK623" s="11"/>
      <c r="BL623" s="11"/>
      <c r="BM623" s="11"/>
      <c r="BN623" s="11"/>
      <c r="BO623" s="11"/>
      <c r="BP623" s="11"/>
      <c r="BQ623" s="11"/>
      <c r="BR623" s="11"/>
      <c r="BS623" s="11"/>
      <c r="BT623" s="11"/>
      <c r="BU623" s="11"/>
      <c r="BV623" s="11"/>
      <c r="BW623" s="11"/>
      <c r="BX623" s="11"/>
      <c r="BY623" s="11"/>
      <c r="BZ623" s="11"/>
      <c r="CA623" s="11"/>
      <c r="CB623" s="11"/>
      <c r="CC623" s="11"/>
      <c r="CD623" s="11"/>
      <c r="CE623" s="11"/>
      <c r="CF623" s="11"/>
      <c r="CG623" s="11"/>
      <c r="CH623" s="11"/>
      <c r="CI623" s="11"/>
      <c r="CJ623" s="11"/>
      <c r="CK623" s="11"/>
      <c r="CL623" s="11"/>
      <c r="CM623" s="11"/>
      <c r="CN623" s="11"/>
      <c r="CO623" s="11"/>
      <c r="CP623" s="11"/>
      <c r="CQ623" s="11"/>
      <c r="CR623" s="11"/>
      <c r="CS623" s="11"/>
      <c r="CT623" s="11"/>
      <c r="CU623" s="11"/>
      <c r="CV623" s="11"/>
      <c r="CW623" s="11"/>
      <c r="CX623" s="11"/>
      <c r="CY623" s="11"/>
      <c r="CZ623" s="11"/>
      <c r="DA623" s="11"/>
      <c r="DB623" s="11"/>
      <c r="DC623" s="11"/>
      <c r="DD623" s="11"/>
      <c r="DE623" s="11"/>
      <c r="DF623" s="11"/>
      <c r="DG623" s="11"/>
      <c r="DH623" s="11"/>
      <c r="DI623" s="11"/>
      <c r="DJ623" s="11"/>
      <c r="DK623" s="11"/>
      <c r="DL623" s="11"/>
      <c r="DM623" s="11"/>
      <c r="DN623" s="11"/>
      <c r="DO623" s="11"/>
      <c r="DP623" s="11"/>
      <c r="DQ623" s="11"/>
      <c r="DR623" s="11"/>
      <c r="DS623" s="11"/>
      <c r="DT623" s="11"/>
      <c r="DU623" s="11"/>
      <c r="DV623" s="11"/>
      <c r="DW623" s="11"/>
      <c r="DX623" s="11"/>
    </row>
    <row r="624" spans="14:128" s="12" customFormat="1">
      <c r="N624" s="11"/>
      <c r="O624" s="11"/>
      <c r="P624" s="11"/>
      <c r="Q624" s="11"/>
      <c r="R624" s="11"/>
      <c r="S624" s="11"/>
      <c r="T624" s="11"/>
      <c r="U624" s="11"/>
      <c r="V624" s="11"/>
      <c r="W624" s="11"/>
      <c r="X624" s="11"/>
      <c r="Y624" s="11"/>
      <c r="Z624" s="11"/>
      <c r="AA624" s="11"/>
      <c r="AB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c r="AY624" s="11"/>
      <c r="AZ624" s="11"/>
      <c r="BA624" s="11"/>
      <c r="BB624" s="11"/>
      <c r="BC624" s="11"/>
      <c r="BD624" s="11"/>
      <c r="BE624" s="11"/>
      <c r="BF624" s="11"/>
      <c r="BG624" s="11"/>
      <c r="BH624" s="11"/>
      <c r="BI624" s="11"/>
      <c r="BJ624" s="11"/>
      <c r="BK624" s="11"/>
      <c r="BL624" s="11"/>
      <c r="BM624" s="11"/>
      <c r="BN624" s="11"/>
      <c r="BO624" s="11"/>
      <c r="BP624" s="11"/>
      <c r="BQ624" s="11"/>
      <c r="BR624" s="11"/>
      <c r="BS624" s="11"/>
      <c r="BT624" s="11"/>
      <c r="BU624" s="11"/>
      <c r="BV624" s="11"/>
      <c r="BW624" s="11"/>
      <c r="BX624" s="11"/>
      <c r="BY624" s="11"/>
      <c r="BZ624" s="11"/>
      <c r="CA624" s="11"/>
      <c r="CB624" s="11"/>
      <c r="CC624" s="11"/>
      <c r="CD624" s="11"/>
      <c r="CE624" s="11"/>
      <c r="CF624" s="11"/>
      <c r="CG624" s="11"/>
      <c r="CH624" s="11"/>
      <c r="CI624" s="11"/>
      <c r="CJ624" s="11"/>
      <c r="CK624" s="11"/>
      <c r="CL624" s="11"/>
      <c r="CM624" s="11"/>
      <c r="CN624" s="11"/>
      <c r="CO624" s="11"/>
      <c r="CP624" s="11"/>
      <c r="CQ624" s="11"/>
      <c r="CR624" s="11"/>
      <c r="CS624" s="11"/>
      <c r="CT624" s="11"/>
      <c r="CU624" s="11"/>
      <c r="CV624" s="11"/>
      <c r="CW624" s="11"/>
      <c r="CX624" s="11"/>
      <c r="CY624" s="11"/>
      <c r="CZ624" s="11"/>
      <c r="DA624" s="11"/>
      <c r="DB624" s="11"/>
      <c r="DC624" s="11"/>
      <c r="DD624" s="11"/>
      <c r="DE624" s="11"/>
      <c r="DF624" s="11"/>
      <c r="DG624" s="11"/>
      <c r="DH624" s="11"/>
      <c r="DI624" s="11"/>
      <c r="DJ624" s="11"/>
      <c r="DK624" s="11"/>
      <c r="DL624" s="11"/>
      <c r="DM624" s="11"/>
      <c r="DN624" s="11"/>
      <c r="DO624" s="11"/>
      <c r="DP624" s="11"/>
      <c r="DQ624" s="11"/>
      <c r="DR624" s="11"/>
      <c r="DS624" s="11"/>
      <c r="DT624" s="11"/>
      <c r="DU624" s="11"/>
      <c r="DV624" s="11"/>
      <c r="DW624" s="11"/>
      <c r="DX624" s="11"/>
    </row>
    <row r="625" spans="2:128" s="12" customFormat="1">
      <c r="N625" s="11"/>
      <c r="O625" s="11"/>
      <c r="P625" s="11"/>
      <c r="Q625" s="11"/>
      <c r="R625" s="11"/>
      <c r="S625" s="11"/>
      <c r="T625" s="11"/>
      <c r="U625" s="11"/>
      <c r="V625" s="11"/>
      <c r="W625" s="11"/>
      <c r="X625" s="11"/>
      <c r="Y625" s="11"/>
      <c r="Z625" s="11"/>
      <c r="AA625" s="11"/>
      <c r="AB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1"/>
      <c r="BN625" s="11"/>
      <c r="BO625" s="11"/>
      <c r="BP625" s="11"/>
      <c r="BQ625" s="11"/>
      <c r="BR625" s="11"/>
      <c r="BS625" s="11"/>
      <c r="BT625" s="11"/>
      <c r="BU625" s="11"/>
      <c r="BV625" s="11"/>
      <c r="BW625" s="11"/>
      <c r="BX625" s="11"/>
      <c r="BY625" s="11"/>
      <c r="BZ625" s="11"/>
      <c r="CA625" s="11"/>
      <c r="CB625" s="11"/>
      <c r="CC625" s="11"/>
      <c r="CD625" s="11"/>
      <c r="CE625" s="11"/>
      <c r="CF625" s="11"/>
      <c r="CG625" s="11"/>
      <c r="CH625" s="11"/>
      <c r="CI625" s="11"/>
      <c r="CJ625" s="11"/>
      <c r="CK625" s="11"/>
      <c r="CL625" s="11"/>
      <c r="CM625" s="11"/>
      <c r="CN625" s="11"/>
      <c r="CO625" s="11"/>
      <c r="CP625" s="11"/>
      <c r="CQ625" s="11"/>
      <c r="CR625" s="11"/>
      <c r="CS625" s="11"/>
      <c r="CT625" s="11"/>
      <c r="CU625" s="11"/>
      <c r="CV625" s="11"/>
      <c r="CW625" s="11"/>
      <c r="CX625" s="11"/>
      <c r="CY625" s="11"/>
      <c r="CZ625" s="11"/>
      <c r="DA625" s="11"/>
      <c r="DB625" s="11"/>
      <c r="DC625" s="11"/>
      <c r="DD625" s="11"/>
      <c r="DE625" s="11"/>
      <c r="DF625" s="11"/>
      <c r="DG625" s="11"/>
      <c r="DH625" s="11"/>
      <c r="DI625" s="11"/>
      <c r="DJ625" s="11"/>
      <c r="DK625" s="11"/>
      <c r="DL625" s="11"/>
      <c r="DM625" s="11"/>
      <c r="DN625" s="11"/>
      <c r="DO625" s="11"/>
      <c r="DP625" s="11"/>
      <c r="DQ625" s="11"/>
      <c r="DR625" s="11"/>
      <c r="DS625" s="11"/>
      <c r="DT625" s="11"/>
      <c r="DU625" s="11"/>
      <c r="DV625" s="11"/>
      <c r="DW625" s="11"/>
      <c r="DX625" s="11"/>
    </row>
    <row r="626" spans="2:128" s="12" customFormat="1">
      <c r="N626" s="11"/>
      <c r="O626" s="11"/>
      <c r="P626" s="11"/>
      <c r="Q626" s="11"/>
      <c r="R626" s="11"/>
      <c r="S626" s="11"/>
      <c r="T626" s="11"/>
      <c r="U626" s="11"/>
      <c r="V626" s="11"/>
      <c r="W626" s="11"/>
      <c r="X626" s="11"/>
      <c r="Y626" s="11"/>
      <c r="Z626" s="11"/>
      <c r="AA626" s="11"/>
      <c r="AB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1"/>
      <c r="BN626" s="11"/>
      <c r="BO626" s="11"/>
      <c r="BP626" s="11"/>
      <c r="BQ626" s="11"/>
      <c r="BR626" s="11"/>
      <c r="BS626" s="11"/>
      <c r="BT626" s="11"/>
      <c r="BU626" s="11"/>
      <c r="BV626" s="11"/>
      <c r="BW626" s="11"/>
      <c r="BX626" s="11"/>
      <c r="BY626" s="11"/>
      <c r="BZ626" s="11"/>
      <c r="CA626" s="11"/>
      <c r="CB626" s="11"/>
      <c r="CC626" s="11"/>
      <c r="CD626" s="11"/>
      <c r="CE626" s="11"/>
      <c r="CF626" s="11"/>
      <c r="CG626" s="11"/>
      <c r="CH626" s="11"/>
      <c r="CI626" s="11"/>
      <c r="CJ626" s="11"/>
      <c r="CK626" s="11"/>
      <c r="CL626" s="11"/>
      <c r="CM626" s="11"/>
      <c r="CN626" s="11"/>
      <c r="CO626" s="11"/>
      <c r="CP626" s="11"/>
      <c r="CQ626" s="11"/>
      <c r="CR626" s="11"/>
      <c r="CS626" s="11"/>
      <c r="CT626" s="11"/>
      <c r="CU626" s="11"/>
      <c r="CV626" s="11"/>
      <c r="CW626" s="11"/>
      <c r="CX626" s="11"/>
      <c r="CY626" s="11"/>
      <c r="CZ626" s="11"/>
      <c r="DA626" s="11"/>
      <c r="DB626" s="11"/>
      <c r="DC626" s="11"/>
      <c r="DD626" s="11"/>
      <c r="DE626" s="11"/>
      <c r="DF626" s="11"/>
      <c r="DG626" s="11"/>
      <c r="DH626" s="11"/>
      <c r="DI626" s="11"/>
      <c r="DJ626" s="11"/>
      <c r="DK626" s="11"/>
      <c r="DL626" s="11"/>
      <c r="DM626" s="11"/>
      <c r="DN626" s="11"/>
      <c r="DO626" s="11"/>
      <c r="DP626" s="11"/>
      <c r="DQ626" s="11"/>
      <c r="DR626" s="11"/>
      <c r="DS626" s="11"/>
      <c r="DT626" s="11"/>
      <c r="DU626" s="11"/>
      <c r="DV626" s="11"/>
      <c r="DW626" s="11"/>
      <c r="DX626" s="11"/>
    </row>
    <row r="627" spans="2:128" s="12" customFormat="1">
      <c r="N627" s="11"/>
      <c r="O627" s="11"/>
      <c r="P627" s="14"/>
      <c r="Q627" s="14"/>
      <c r="R627" s="14"/>
      <c r="S627" s="14"/>
      <c r="T627" s="14"/>
      <c r="U627" s="14"/>
      <c r="V627" s="14"/>
      <c r="W627" s="14"/>
      <c r="X627" s="14"/>
      <c r="Y627" s="14"/>
      <c r="Z627" s="14"/>
      <c r="AA627" s="14"/>
      <c r="AB627" s="14"/>
      <c r="AC627" s="13"/>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1"/>
      <c r="BN627" s="11"/>
      <c r="BO627" s="11"/>
      <c r="BP627" s="11"/>
      <c r="BQ627" s="11"/>
      <c r="BR627" s="11"/>
      <c r="BS627" s="11"/>
      <c r="BT627" s="11"/>
      <c r="BU627" s="11"/>
      <c r="BV627" s="11"/>
      <c r="BW627" s="11"/>
      <c r="BX627" s="11"/>
      <c r="BY627" s="11"/>
      <c r="BZ627" s="11"/>
      <c r="CA627" s="11"/>
      <c r="CB627" s="11"/>
      <c r="CC627" s="11"/>
      <c r="CD627" s="11"/>
      <c r="CE627" s="11"/>
      <c r="CF627" s="11"/>
      <c r="CG627" s="11"/>
      <c r="CH627" s="11"/>
      <c r="CI627" s="11"/>
      <c r="CJ627" s="11"/>
      <c r="CK627" s="11"/>
      <c r="CL627" s="11"/>
      <c r="CM627" s="11"/>
      <c r="CN627" s="11"/>
      <c r="CO627" s="11"/>
      <c r="CP627" s="11"/>
      <c r="CQ627" s="11"/>
      <c r="CR627" s="11"/>
      <c r="CS627" s="11"/>
      <c r="CT627" s="11"/>
      <c r="CU627" s="11"/>
      <c r="CV627" s="11"/>
      <c r="CW627" s="11"/>
      <c r="CX627" s="11"/>
      <c r="CY627" s="11"/>
      <c r="CZ627" s="11"/>
      <c r="DA627" s="11"/>
      <c r="DB627" s="11"/>
      <c r="DC627" s="11"/>
      <c r="DD627" s="11"/>
      <c r="DE627" s="11"/>
      <c r="DF627" s="11"/>
      <c r="DG627" s="11"/>
      <c r="DH627" s="11"/>
      <c r="DI627" s="11"/>
      <c r="DJ627" s="11"/>
      <c r="DK627" s="11"/>
      <c r="DL627" s="11"/>
      <c r="DM627" s="11"/>
      <c r="DN627" s="11"/>
      <c r="DO627" s="11"/>
      <c r="DP627" s="11"/>
      <c r="DQ627" s="11"/>
      <c r="DR627" s="11"/>
      <c r="DS627" s="11"/>
      <c r="DT627" s="11"/>
      <c r="DU627" s="11"/>
      <c r="DV627" s="11"/>
      <c r="DW627" s="11"/>
      <c r="DX627" s="11"/>
    </row>
    <row r="628" spans="2:128" s="12" customFormat="1">
      <c r="N628" s="11"/>
      <c r="O628" s="11"/>
      <c r="P628" s="14"/>
      <c r="Q628" s="14"/>
      <c r="R628" s="14"/>
      <c r="S628" s="14"/>
      <c r="T628" s="14"/>
      <c r="U628" s="14"/>
      <c r="V628" s="14"/>
      <c r="W628" s="14"/>
      <c r="X628" s="14"/>
      <c r="Y628" s="14"/>
      <c r="Z628" s="14"/>
      <c r="AA628" s="14"/>
      <c r="AB628" s="14"/>
      <c r="AC628" s="13"/>
      <c r="AD628" s="11"/>
      <c r="AE628" s="11"/>
      <c r="AF628" s="11"/>
      <c r="AG628" s="11"/>
      <c r="AH628" s="11"/>
      <c r="AI628" s="11"/>
      <c r="AJ628" s="11"/>
      <c r="AK628" s="11"/>
      <c r="AL628" s="11"/>
      <c r="AM628" s="11"/>
      <c r="AN628" s="11"/>
      <c r="AO628" s="11"/>
      <c r="AP628" s="11"/>
      <c r="AQ628" s="11"/>
      <c r="AR628" s="11"/>
      <c r="AS628" s="11"/>
      <c r="AT628" s="11"/>
      <c r="AU628" s="11"/>
      <c r="AV628" s="11"/>
      <c r="AW628" s="11"/>
      <c r="AX628" s="11"/>
      <c r="AY628" s="11"/>
      <c r="AZ628" s="11"/>
      <c r="BA628" s="11"/>
      <c r="BB628" s="11"/>
      <c r="BC628" s="11"/>
      <c r="BD628" s="11"/>
      <c r="BE628" s="11"/>
      <c r="BF628" s="11"/>
      <c r="BG628" s="11"/>
      <c r="BH628" s="11"/>
      <c r="BI628" s="11"/>
      <c r="BJ628" s="11"/>
      <c r="BK628" s="11"/>
      <c r="BL628" s="11"/>
      <c r="BM628" s="11"/>
      <c r="BN628" s="11"/>
      <c r="BO628" s="11"/>
      <c r="BP628" s="11"/>
      <c r="BQ628" s="11"/>
      <c r="BR628" s="11"/>
      <c r="BS628" s="11"/>
      <c r="BT628" s="11"/>
      <c r="BU628" s="11"/>
      <c r="BV628" s="11"/>
      <c r="BW628" s="11"/>
      <c r="BX628" s="11"/>
      <c r="BY628" s="11"/>
      <c r="BZ628" s="11"/>
      <c r="CA628" s="11"/>
      <c r="CB628" s="11"/>
      <c r="CC628" s="11"/>
      <c r="CD628" s="11"/>
      <c r="CE628" s="11"/>
      <c r="CF628" s="11"/>
      <c r="CG628" s="11"/>
      <c r="CH628" s="11"/>
      <c r="CI628" s="11"/>
      <c r="CJ628" s="11"/>
      <c r="CK628" s="11"/>
      <c r="CL628" s="11"/>
      <c r="CM628" s="11"/>
      <c r="CN628" s="11"/>
      <c r="CO628" s="11"/>
      <c r="CP628" s="11"/>
      <c r="CQ628" s="11"/>
      <c r="CR628" s="11"/>
      <c r="CS628" s="11"/>
      <c r="CT628" s="11"/>
      <c r="CU628" s="11"/>
      <c r="CV628" s="11"/>
      <c r="CW628" s="11"/>
      <c r="CX628" s="11"/>
      <c r="CY628" s="11"/>
      <c r="CZ628" s="11"/>
      <c r="DA628" s="11"/>
      <c r="DB628" s="11"/>
      <c r="DC628" s="11"/>
      <c r="DD628" s="11"/>
      <c r="DE628" s="11"/>
      <c r="DF628" s="11"/>
      <c r="DG628" s="11"/>
      <c r="DH628" s="11"/>
      <c r="DI628" s="11"/>
      <c r="DJ628" s="11"/>
      <c r="DK628" s="11"/>
      <c r="DL628" s="11"/>
      <c r="DM628" s="11"/>
      <c r="DN628" s="11"/>
      <c r="DO628" s="11"/>
      <c r="DP628" s="11"/>
      <c r="DQ628" s="11"/>
      <c r="DR628" s="11"/>
      <c r="DS628" s="11"/>
      <c r="DT628" s="11"/>
      <c r="DU628" s="11"/>
      <c r="DV628" s="11"/>
      <c r="DW628" s="11"/>
      <c r="DX628" s="11"/>
    </row>
    <row r="629" spans="2:128" s="12" customFormat="1">
      <c r="N629" s="11"/>
      <c r="O629" s="11"/>
      <c r="P629" s="14"/>
      <c r="Q629" s="14"/>
      <c r="R629" s="14"/>
      <c r="S629" s="14"/>
      <c r="T629" s="14"/>
      <c r="U629" s="14"/>
      <c r="V629" s="14"/>
      <c r="W629" s="14"/>
      <c r="X629" s="14"/>
      <c r="Y629" s="14"/>
      <c r="Z629" s="14"/>
      <c r="AA629" s="14"/>
      <c r="AB629" s="14"/>
      <c r="AC629" s="13"/>
      <c r="AD629" s="11"/>
      <c r="AE629" s="11"/>
      <c r="AF629" s="11"/>
      <c r="AG629" s="11"/>
      <c r="AH629" s="11"/>
      <c r="AI629" s="11"/>
      <c r="AJ629" s="11"/>
      <c r="AK629" s="11"/>
      <c r="AL629" s="11"/>
      <c r="AM629" s="11"/>
      <c r="AN629" s="11"/>
      <c r="AO629" s="11"/>
      <c r="AP629" s="11"/>
      <c r="AQ629" s="11"/>
      <c r="AR629" s="11"/>
      <c r="AS629" s="11"/>
      <c r="AT629" s="11"/>
      <c r="AU629" s="11"/>
      <c r="AV629" s="11"/>
      <c r="AW629" s="11"/>
      <c r="AX629" s="11"/>
      <c r="AY629" s="11"/>
      <c r="AZ629" s="11"/>
      <c r="BA629" s="11"/>
      <c r="BB629" s="11"/>
      <c r="BC629" s="11"/>
      <c r="BD629" s="11"/>
      <c r="BE629" s="11"/>
      <c r="BF629" s="11"/>
      <c r="BG629" s="11"/>
      <c r="BH629" s="11"/>
      <c r="BI629" s="11"/>
      <c r="BJ629" s="11"/>
      <c r="BK629" s="11"/>
      <c r="BL629" s="11"/>
      <c r="BM629" s="11"/>
      <c r="BN629" s="11"/>
      <c r="BO629" s="11"/>
      <c r="BP629" s="11"/>
      <c r="BQ629" s="11"/>
      <c r="BR629" s="11"/>
      <c r="BS629" s="11"/>
      <c r="BT629" s="11"/>
      <c r="BU629" s="11"/>
      <c r="BV629" s="11"/>
      <c r="BW629" s="11"/>
      <c r="BX629" s="11"/>
      <c r="BY629" s="11"/>
      <c r="BZ629" s="11"/>
      <c r="CA629" s="11"/>
      <c r="CB629" s="11"/>
      <c r="CC629" s="11"/>
      <c r="CD629" s="11"/>
      <c r="CE629" s="11"/>
      <c r="CF629" s="11"/>
      <c r="CG629" s="11"/>
      <c r="CH629" s="11"/>
      <c r="CI629" s="11"/>
      <c r="CJ629" s="11"/>
      <c r="CK629" s="11"/>
      <c r="CL629" s="11"/>
      <c r="CM629" s="11"/>
      <c r="CN629" s="11"/>
      <c r="CO629" s="11"/>
      <c r="CP629" s="11"/>
      <c r="CQ629" s="11"/>
      <c r="CR629" s="11"/>
      <c r="CS629" s="11"/>
      <c r="CT629" s="11"/>
      <c r="CU629" s="11"/>
      <c r="CV629" s="11"/>
      <c r="CW629" s="11"/>
      <c r="CX629" s="11"/>
      <c r="CY629" s="11"/>
      <c r="CZ629" s="11"/>
      <c r="DA629" s="11"/>
      <c r="DB629" s="11"/>
      <c r="DC629" s="11"/>
      <c r="DD629" s="11"/>
      <c r="DE629" s="11"/>
      <c r="DF629" s="11"/>
      <c r="DG629" s="11"/>
      <c r="DH629" s="11"/>
      <c r="DI629" s="11"/>
      <c r="DJ629" s="11"/>
      <c r="DK629" s="11"/>
      <c r="DL629" s="11"/>
      <c r="DM629" s="11"/>
      <c r="DN629" s="11"/>
      <c r="DO629" s="11"/>
      <c r="DP629" s="11"/>
      <c r="DQ629" s="11"/>
      <c r="DR629" s="11"/>
      <c r="DS629" s="11"/>
      <c r="DT629" s="11"/>
      <c r="DU629" s="11"/>
      <c r="DV629" s="11"/>
      <c r="DW629" s="11"/>
      <c r="DX629" s="11"/>
    </row>
    <row r="630" spans="2:128" s="12" customFormat="1">
      <c r="N630" s="11"/>
      <c r="O630" s="11"/>
      <c r="P630" s="14"/>
      <c r="Q630" s="14"/>
      <c r="R630" s="14"/>
      <c r="S630" s="14"/>
      <c r="T630" s="14"/>
      <c r="U630" s="14"/>
      <c r="V630" s="14"/>
      <c r="W630" s="14"/>
      <c r="X630" s="14"/>
      <c r="Y630" s="14"/>
      <c r="Z630" s="14"/>
      <c r="AA630" s="14"/>
      <c r="AB630" s="14"/>
      <c r="AC630" s="13"/>
      <c r="AD630" s="11"/>
      <c r="AE630" s="11"/>
      <c r="AF630" s="11"/>
      <c r="AG630" s="11"/>
      <c r="AH630" s="11"/>
      <c r="AI630" s="11"/>
      <c r="AJ630" s="11"/>
      <c r="AK630" s="11"/>
      <c r="AL630" s="11"/>
      <c r="AM630" s="11"/>
      <c r="AN630" s="11"/>
      <c r="AO630" s="11"/>
      <c r="AP630" s="11"/>
      <c r="AQ630" s="11"/>
      <c r="AR630" s="11"/>
      <c r="AS630" s="11"/>
      <c r="AT630" s="11"/>
      <c r="AU630" s="11"/>
      <c r="AV630" s="11"/>
      <c r="AW630" s="11"/>
      <c r="AX630" s="11"/>
      <c r="AY630" s="11"/>
      <c r="AZ630" s="11"/>
      <c r="BA630" s="11"/>
      <c r="BB630" s="11"/>
      <c r="BC630" s="11"/>
      <c r="BD630" s="11"/>
      <c r="BE630" s="11"/>
      <c r="BF630" s="11"/>
      <c r="BG630" s="11"/>
      <c r="BH630" s="11"/>
      <c r="BI630" s="11"/>
      <c r="BJ630" s="11"/>
      <c r="BK630" s="11"/>
      <c r="BL630" s="11"/>
      <c r="BM630" s="11"/>
      <c r="BN630" s="11"/>
      <c r="BO630" s="11"/>
      <c r="BP630" s="11"/>
      <c r="BQ630" s="11"/>
      <c r="BR630" s="11"/>
      <c r="BS630" s="11"/>
      <c r="BT630" s="11"/>
      <c r="BU630" s="11"/>
      <c r="BV630" s="11"/>
      <c r="BW630" s="11"/>
      <c r="BX630" s="11"/>
      <c r="BY630" s="11"/>
      <c r="BZ630" s="11"/>
      <c r="CA630" s="11"/>
      <c r="CB630" s="11"/>
      <c r="CC630" s="11"/>
      <c r="CD630" s="11"/>
      <c r="CE630" s="11"/>
      <c r="CF630" s="11"/>
      <c r="CG630" s="11"/>
      <c r="CH630" s="11"/>
      <c r="CI630" s="11"/>
      <c r="CJ630" s="11"/>
      <c r="CK630" s="11"/>
      <c r="CL630" s="11"/>
      <c r="CM630" s="11"/>
      <c r="CN630" s="11"/>
      <c r="CO630" s="11"/>
      <c r="CP630" s="11"/>
      <c r="CQ630" s="11"/>
      <c r="CR630" s="11"/>
      <c r="CS630" s="11"/>
      <c r="CT630" s="11"/>
      <c r="CU630" s="11"/>
      <c r="CV630" s="11"/>
      <c r="CW630" s="11"/>
      <c r="CX630" s="11"/>
      <c r="CY630" s="11"/>
      <c r="CZ630" s="11"/>
      <c r="DA630" s="11"/>
      <c r="DB630" s="11"/>
      <c r="DC630" s="11"/>
      <c r="DD630" s="11"/>
      <c r="DE630" s="11"/>
      <c r="DF630" s="11"/>
      <c r="DG630" s="11"/>
      <c r="DH630" s="11"/>
      <c r="DI630" s="11"/>
      <c r="DJ630" s="11"/>
      <c r="DK630" s="11"/>
      <c r="DL630" s="11"/>
      <c r="DM630" s="11"/>
      <c r="DN630" s="11"/>
      <c r="DO630" s="11"/>
      <c r="DP630" s="11"/>
      <c r="DQ630" s="11"/>
      <c r="DR630" s="11"/>
      <c r="DS630" s="11"/>
      <c r="DT630" s="11"/>
      <c r="DU630" s="11"/>
      <c r="DV630" s="11"/>
      <c r="DW630" s="11"/>
      <c r="DX630" s="11"/>
    </row>
    <row r="631" spans="2:128">
      <c r="B631" s="12"/>
      <c r="C631" s="12"/>
      <c r="D631" s="12"/>
      <c r="E631" s="12"/>
      <c r="F631" s="12"/>
      <c r="G631" s="12"/>
      <c r="H631" s="12"/>
      <c r="I631" s="12"/>
      <c r="J631" s="12"/>
      <c r="K631" s="12"/>
      <c r="L631" s="12"/>
    </row>
    <row r="632" spans="2:128">
      <c r="B632" s="12"/>
      <c r="C632" s="12"/>
      <c r="D632" s="12"/>
      <c r="E632" s="12"/>
      <c r="F632" s="12"/>
      <c r="G632" s="12"/>
      <c r="H632" s="12"/>
      <c r="I632" s="12"/>
      <c r="J632" s="12"/>
      <c r="K632" s="12"/>
      <c r="L632" s="12"/>
    </row>
    <row r="633" spans="2:128">
      <c r="B633" s="12"/>
      <c r="C633" s="12"/>
      <c r="D633" s="12"/>
      <c r="E633" s="12"/>
      <c r="F633" s="12"/>
      <c r="G633" s="12"/>
      <c r="H633" s="12"/>
      <c r="I633" s="12"/>
      <c r="J633" s="12"/>
      <c r="K633" s="12"/>
      <c r="L633" s="12"/>
    </row>
    <row r="634" spans="2:128">
      <c r="B634" s="12"/>
      <c r="C634" s="12"/>
      <c r="D634" s="12"/>
      <c r="E634" s="12"/>
      <c r="F634" s="12"/>
      <c r="G634" s="12"/>
      <c r="H634" s="12"/>
      <c r="I634" s="12"/>
      <c r="J634" s="12"/>
      <c r="K634" s="12"/>
      <c r="L634" s="12"/>
    </row>
    <row r="635" spans="2:128">
      <c r="B635" s="12"/>
      <c r="C635" s="12"/>
      <c r="D635" s="12"/>
      <c r="E635" s="12"/>
      <c r="F635" s="12"/>
      <c r="G635" s="12"/>
      <c r="H635" s="12"/>
      <c r="I635" s="12"/>
      <c r="J635" s="12"/>
      <c r="K635" s="12"/>
      <c r="L635" s="12"/>
    </row>
  </sheetData>
  <mergeCells count="8">
    <mergeCell ref="D28:H28"/>
    <mergeCell ref="D21:P21"/>
    <mergeCell ref="C5:F5"/>
    <mergeCell ref="B8:P8"/>
    <mergeCell ref="C2:P2"/>
    <mergeCell ref="B4:P4"/>
    <mergeCell ref="L5:P5"/>
    <mergeCell ref="B15:P15"/>
  </mergeCells>
  <phoneticPr fontId="87" type="noConversion"/>
  <printOptions horizontalCentered="1"/>
  <pageMargins left="7.874015748031496E-2" right="7.874015748031496E-2" top="0.59055118110236227" bottom="0.59055118110236227" header="0.31496062992125984" footer="0.31496062992125984"/>
  <pageSetup paperSize="9" scale="70" orientation="landscape" r:id="rId1"/>
  <headerFooter>
    <oddHeader>&amp;R&amp;P / &amp;N</oddHeader>
  </headerFooter>
  <ignoredErrors>
    <ignoredError sqref="B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Indicacions prèvies</vt:lpstr>
      <vt:lpstr>CLILAB S_2026-01</vt:lpstr>
      <vt:lpstr>Requisits logístics</vt:lpstr>
      <vt:lpstr>'Indicacions prèvies'!Área_de_impresión</vt:lpstr>
      <vt:lpstr>'Requisits logístics'!Área_de_impresión</vt:lpstr>
      <vt:lpstr>'Requisits logístics'!Títulos_a_imprimir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Judith Esplugas Conesa</dc:creator>
  <cp:keywords/>
  <dc:description/>
  <cp:lastModifiedBy>Mireia Taboada Villagrasa</cp:lastModifiedBy>
  <cp:revision/>
  <cp:lastPrinted>2026-04-01T06:21:47Z</cp:lastPrinted>
  <dcterms:created xsi:type="dcterms:W3CDTF">2023-06-27T11:10:47Z</dcterms:created>
  <dcterms:modified xsi:type="dcterms:W3CDTF">2026-05-06T14:27:07Z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b73548-d190-432d-be64-570d96896935_Enabled">
    <vt:lpwstr>true</vt:lpwstr>
  </property>
  <property fmtid="{D5CDD505-2E9C-101B-9397-08002B2CF9AE}" pid="3" name="MSIP_Label_67b73548-d190-432d-be64-570d96896935_SetDate">
    <vt:lpwstr>2024-03-15T13:30:32Z</vt:lpwstr>
  </property>
  <property fmtid="{D5CDD505-2E9C-101B-9397-08002B2CF9AE}" pid="4" name="MSIP_Label_67b73548-d190-432d-be64-570d96896935_Method">
    <vt:lpwstr>Standard</vt:lpwstr>
  </property>
  <property fmtid="{D5CDD505-2E9C-101B-9397-08002B2CF9AE}" pid="5" name="MSIP_Label_67b73548-d190-432d-be64-570d96896935_Name">
    <vt:lpwstr>General</vt:lpwstr>
  </property>
  <property fmtid="{D5CDD505-2E9C-101B-9397-08002B2CF9AE}" pid="6" name="MSIP_Label_67b73548-d190-432d-be64-570d96896935_SiteId">
    <vt:lpwstr>b641321b-29fd-421f-9e05-023774540004</vt:lpwstr>
  </property>
  <property fmtid="{D5CDD505-2E9C-101B-9397-08002B2CF9AE}" pid="7" name="MSIP_Label_67b73548-d190-432d-be64-570d96896935_ActionId">
    <vt:lpwstr>9719cd5c-5187-4b31-9d28-ff10394162dc</vt:lpwstr>
  </property>
  <property fmtid="{D5CDD505-2E9C-101B-9397-08002B2CF9AE}" pid="8" name="MSIP_Label_67b73548-d190-432d-be64-570d96896935_ContentBits">
    <vt:lpwstr>0</vt:lpwstr>
  </property>
</Properties>
</file>